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TG Group LLC\Desktop\New folder\ՊՐՈՖ-ԷՔՍՊԵՐՏ ՍՊԸ\Փարաքար համայնք\ԱՄՓՀ-ԳՀԾՁԲ-27_22\Ասֆալտապատում\Փարաքար նախահաշիվ\Փարաքար 25.04.2024\Փարաքար 03,04,2024\1․+Այգեկ 1 ին փողոց Frez\"/>
    </mc:Choice>
  </mc:AlternateContent>
  <xr:revisionPtr revIDLastSave="0" documentId="13_ncr:1_{18AA7AAB-FBE6-4043-97E6-FE5006487702}" xr6:coauthVersionLast="47" xr6:coauthVersionMax="47" xr10:uidLastSave="{00000000-0000-0000-0000-000000000000}"/>
  <bookViews>
    <workbookView xWindow="-110" yWindow="-110" windowWidth="25820" windowHeight="15500" tabRatio="959" xr2:uid="{00000000-000D-0000-FFFF-FFFF00000000}"/>
  </bookViews>
  <sheets>
    <sheet name="Ved" sheetId="10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1" i="102" l="1"/>
  <c r="E87" i="102" l="1"/>
  <c r="N88" i="102"/>
  <c r="J88" i="102"/>
  <c r="G87" i="102"/>
  <c r="G88" i="102" s="1"/>
  <c r="N82" i="102"/>
  <c r="J82" i="102"/>
  <c r="G82" i="102"/>
  <c r="R81" i="102" s="1"/>
  <c r="N79" i="102"/>
  <c r="N77" i="102"/>
  <c r="N75" i="102"/>
  <c r="N73" i="102"/>
  <c r="N71" i="102"/>
  <c r="N69" i="102"/>
  <c r="J69" i="102"/>
  <c r="G69" i="102"/>
  <c r="E68" i="102"/>
  <c r="E81" i="102" s="1"/>
  <c r="O79" i="102" l="1"/>
  <c r="O88" i="102"/>
  <c r="R68" i="102"/>
  <c r="O69" i="102"/>
  <c r="O71" i="102"/>
  <c r="O82" i="102"/>
  <c r="R87" i="102"/>
  <c r="O75" i="102"/>
  <c r="O77" i="102"/>
  <c r="O73" i="102"/>
  <c r="T150" i="102" l="1"/>
  <c r="T151" i="102" s="1"/>
  <c r="T152" i="102" s="1"/>
  <c r="N23" i="102"/>
  <c r="Q65" i="102" s="1"/>
  <c r="R35" i="102"/>
  <c r="S35" i="102" s="1"/>
  <c r="T35" i="102" s="1"/>
  <c r="G36" i="102"/>
  <c r="J36" i="102"/>
  <c r="A41" i="102"/>
  <c r="A44" i="102" s="1"/>
  <c r="A47" i="102" s="1"/>
  <c r="A50" i="102" s="1"/>
  <c r="A53" i="102" s="1"/>
  <c r="A56" i="102" s="1"/>
  <c r="A59" i="102" s="1"/>
  <c r="A64" i="102" s="1"/>
  <c r="E41" i="102"/>
  <c r="G42" i="102"/>
  <c r="J42" i="102"/>
  <c r="R42" i="102"/>
  <c r="E44" i="102"/>
  <c r="R44" i="102"/>
  <c r="G45" i="102"/>
  <c r="J45" i="102"/>
  <c r="R45" i="102"/>
  <c r="E47" i="102"/>
  <c r="G48" i="102"/>
  <c r="J48" i="102"/>
  <c r="R48" i="102"/>
  <c r="E50" i="102"/>
  <c r="J50" i="102"/>
  <c r="J51" i="102" s="1"/>
  <c r="G51" i="102"/>
  <c r="R51" i="102"/>
  <c r="E53" i="102"/>
  <c r="E56" i="102" s="1"/>
  <c r="G54" i="102"/>
  <c r="J54" i="102"/>
  <c r="R54" i="102"/>
  <c r="R56" i="102"/>
  <c r="R57" i="102"/>
  <c r="E59" i="102"/>
  <c r="G60" i="102"/>
  <c r="J60" i="102"/>
  <c r="R60" i="102"/>
  <c r="G65" i="102"/>
  <c r="J65" i="102"/>
  <c r="O65" i="102"/>
  <c r="O66" i="102"/>
  <c r="G94" i="102"/>
  <c r="J94" i="102"/>
  <c r="O94" i="102"/>
  <c r="G98" i="102"/>
  <c r="J98" i="102"/>
  <c r="O98" i="102"/>
  <c r="E101" i="102"/>
  <c r="O102" i="102" s="1"/>
  <c r="G102" i="102"/>
  <c r="J102" i="102"/>
  <c r="E105" i="102"/>
  <c r="E108" i="102" s="1"/>
  <c r="G105" i="102"/>
  <c r="G106" i="102" s="1"/>
  <c r="J105" i="102"/>
  <c r="J106" i="102" s="1"/>
  <c r="R106" i="102"/>
  <c r="R108" i="102"/>
  <c r="G109" i="102"/>
  <c r="J109" i="102"/>
  <c r="R109" i="102"/>
  <c r="G114" i="102"/>
  <c r="J114" i="102"/>
  <c r="O114" i="102"/>
  <c r="O115" i="102"/>
  <c r="G117" i="102"/>
  <c r="G118" i="102" s="1"/>
  <c r="J117" i="102"/>
  <c r="J118" i="102" s="1"/>
  <c r="O118" i="102"/>
  <c r="N119" i="102"/>
  <c r="O119" i="102" s="1"/>
  <c r="O120" i="102"/>
  <c r="G122" i="102"/>
  <c r="G123" i="102" s="1"/>
  <c r="J122" i="102"/>
  <c r="J123" i="102" s="1"/>
  <c r="O123" i="102"/>
  <c r="N124" i="102"/>
  <c r="O124" i="102" s="1"/>
  <c r="N125" i="102"/>
  <c r="O125" i="102" s="1"/>
  <c r="E127" i="102"/>
  <c r="O130" i="102" s="1"/>
  <c r="G128" i="102"/>
  <c r="J128" i="102"/>
  <c r="A68" i="102" l="1"/>
  <c r="A81" i="102" s="1"/>
  <c r="A87" i="102" s="1"/>
  <c r="A93" i="102" s="1"/>
  <c r="A97" i="102" s="1"/>
  <c r="A101" i="102" s="1"/>
  <c r="A105" i="102" s="1"/>
  <c r="A108" i="102" s="1"/>
  <c r="A113" i="102" s="1"/>
  <c r="A117" i="102" s="1"/>
  <c r="A122" i="102" s="1"/>
  <c r="A127" i="102" s="1"/>
  <c r="S108" i="102"/>
  <c r="V108" i="102" s="1"/>
  <c r="W108" i="102" s="1"/>
  <c r="V35" i="102"/>
  <c r="W35" i="102" s="1"/>
  <c r="Q130" i="102"/>
  <c r="Q114" i="102"/>
  <c r="R127" i="102"/>
  <c r="Q98" i="102"/>
  <c r="R98" i="102" s="1"/>
  <c r="Q124" i="102"/>
  <c r="R64" i="102"/>
  <c r="R97" i="102"/>
  <c r="Q120" i="102"/>
  <c r="Q94" i="102"/>
  <c r="R94" i="102" s="1"/>
  <c r="S44" i="102"/>
  <c r="O131" i="102"/>
  <c r="Q66" i="102"/>
  <c r="R65" i="102" s="1"/>
  <c r="Q125" i="102"/>
  <c r="R93" i="102"/>
  <c r="R47" i="102"/>
  <c r="S47" i="102" s="1"/>
  <c r="Q123" i="102"/>
  <c r="Q115" i="102"/>
  <c r="Q102" i="102"/>
  <c r="R102" i="102" s="1"/>
  <c r="S56" i="102"/>
  <c r="V56" i="102" s="1"/>
  <c r="W56" i="102" s="1"/>
  <c r="R122" i="102"/>
  <c r="Q131" i="102"/>
  <c r="R53" i="102"/>
  <c r="S53" i="102" s="1"/>
  <c r="O128" i="102"/>
  <c r="R50" i="102"/>
  <c r="S50" i="102" s="1"/>
  <c r="R41" i="102"/>
  <c r="S41" i="102" s="1"/>
  <c r="Q118" i="102"/>
  <c r="R117" i="102"/>
  <c r="R105" i="102"/>
  <c r="S105" i="102" s="1"/>
  <c r="R113" i="102"/>
  <c r="R101" i="102"/>
  <c r="R59" i="102"/>
  <c r="S59" i="102" s="1"/>
  <c r="Q119" i="102"/>
  <c r="Q128" i="102"/>
  <c r="T108" i="102" l="1"/>
  <c r="R114" i="102"/>
  <c r="S113" i="102" s="1"/>
  <c r="V113" i="102" s="1"/>
  <c r="W113" i="102" s="1"/>
  <c r="S64" i="102"/>
  <c r="T64" i="102" s="1"/>
  <c r="S97" i="102"/>
  <c r="T97" i="102" s="1"/>
  <c r="R128" i="102"/>
  <c r="S127" i="102" s="1"/>
  <c r="V127" i="102" s="1"/>
  <c r="W127" i="102" s="1"/>
  <c r="S93" i="102"/>
  <c r="T93" i="102" s="1"/>
  <c r="T56" i="102"/>
  <c r="T41" i="102"/>
  <c r="V41" i="102"/>
  <c r="W41" i="102" s="1"/>
  <c r="T50" i="102"/>
  <c r="V50" i="102"/>
  <c r="W50" i="102" s="1"/>
  <c r="R123" i="102"/>
  <c r="S122" i="102" s="1"/>
  <c r="T105" i="102"/>
  <c r="V105" i="102"/>
  <c r="W105" i="102" s="1"/>
  <c r="T44" i="102"/>
  <c r="V44" i="102"/>
  <c r="W44" i="102" s="1"/>
  <c r="T47" i="102"/>
  <c r="V47" i="102"/>
  <c r="W47" i="102" s="1"/>
  <c r="T59" i="102"/>
  <c r="V59" i="102"/>
  <c r="W59" i="102" s="1"/>
  <c r="R118" i="102"/>
  <c r="S117" i="102" s="1"/>
  <c r="T53" i="102"/>
  <c r="V53" i="102"/>
  <c r="W53" i="102" s="1"/>
  <c r="S101" i="102"/>
  <c r="T113" i="102" l="1"/>
  <c r="V64" i="102"/>
  <c r="W64" i="102" s="1"/>
  <c r="V97" i="102"/>
  <c r="W97" i="102" s="1"/>
  <c r="T127" i="102"/>
  <c r="V93" i="102"/>
  <c r="W93" i="102" s="1"/>
  <c r="T62" i="102"/>
  <c r="T117" i="102"/>
  <c r="V117" i="102"/>
  <c r="W117" i="102" s="1"/>
  <c r="T101" i="102"/>
  <c r="T111" i="102" s="1"/>
  <c r="V101" i="102"/>
  <c r="W101" i="102" s="1"/>
  <c r="W62" i="102"/>
  <c r="T122" i="102"/>
  <c r="V122" i="102"/>
  <c r="W122" i="102" s="1"/>
  <c r="W111" i="102" l="1"/>
  <c r="W133" i="102"/>
  <c r="T133" i="102"/>
  <c r="N10" i="102" l="1"/>
  <c r="Q74" i="102" l="1"/>
  <c r="Q78" i="102"/>
  <c r="Q72" i="102"/>
  <c r="Q76" i="102"/>
  <c r="Q71" i="102"/>
  <c r="Q82" i="102"/>
  <c r="R82" i="102" s="1"/>
  <c r="S81" i="102" s="1"/>
  <c r="Q69" i="102"/>
  <c r="Q75" i="102"/>
  <c r="Q79" i="102"/>
  <c r="Q73" i="102"/>
  <c r="Q88" i="102"/>
  <c r="R88" i="102" s="1"/>
  <c r="S87" i="102" s="1"/>
  <c r="Q77" i="102"/>
  <c r="P8" i="102"/>
  <c r="T87" i="102" l="1"/>
  <c r="V87" i="102"/>
  <c r="W87" i="102" s="1"/>
  <c r="T81" i="102"/>
  <c r="V81" i="102"/>
  <c r="W81" i="102" s="1"/>
  <c r="R69" i="102"/>
  <c r="S68" i="102" s="1"/>
  <c r="T68" i="102" l="1"/>
  <c r="T91" i="102" s="1"/>
  <c r="T135" i="102" s="1"/>
  <c r="T136" i="102" s="1"/>
  <c r="T137" i="102" s="1"/>
  <c r="T138" i="102" s="1"/>
  <c r="T139" i="102" s="1"/>
  <c r="T140" i="102" s="1"/>
  <c r="P21" i="102" s="1"/>
  <c r="V68" i="102"/>
  <c r="W68" i="102" s="1"/>
  <c r="W91" i="102"/>
  <c r="W135" i="102"/>
  <c r="W150" i="102" l="1"/>
  <c r="W136" i="102"/>
  <c r="W137" i="102" s="1"/>
  <c r="W138" i="102" s="1"/>
  <c r="W139" i="102" s="1"/>
  <c r="W140" i="102" s="1"/>
  <c r="X135" i="102"/>
  <c r="X111" i="102" l="1"/>
  <c r="X62" i="102"/>
  <c r="W151" i="102"/>
  <c r="W152" i="102" s="1"/>
  <c r="X91" i="102"/>
</calcChain>
</file>

<file path=xl/sharedStrings.xml><?xml version="1.0" encoding="utf-8"?>
<sst xmlns="http://schemas.openxmlformats.org/spreadsheetml/2006/main" count="203" uniqueCount="110">
  <si>
    <t>Ý³Ë³Ñ³ßíÇ ³Ýí³ÝáõÙÁ</t>
  </si>
  <si>
    <t>ÐÇÙù</t>
  </si>
  <si>
    <t>ØÇçÇÝ ³ßË³ï³í³ñÓÁ</t>
  </si>
  <si>
    <t>¹ñ³Ù</t>
  </si>
  <si>
    <t>Ü³Ë³Ñ³ßí³ÛÇÝ ³ñÅ»ùÁ</t>
  </si>
  <si>
    <t>ÞÇýñ, ÝáñÙ³-ïÇíÇ Ñ³Ù³ñÁ</t>
  </si>
  <si>
    <t>²ßË³ï³ÝùÝ»ñÇ, Í³Ëë»ñÇ ³Ýí³ÝáõÙÁ ¨ ã³÷Ù³Ý ÙÇ³íáñÁ</t>
  </si>
  <si>
    <t>Ñ³½. ¹ñ³Ù</t>
  </si>
  <si>
    <t>â³÷Ù³Ý ÙÇ³íáñÁ</t>
  </si>
  <si>
    <t>ø³Ý³ÏÁ</t>
  </si>
  <si>
    <t>ÜÛáõÃ»ñÇ ³Ýí³ÝáõÙÁ</t>
  </si>
  <si>
    <t>ÜÛáõÃ»ñÇ ³ñÅ»ùÁ (Ñ³½³ñ ¹ñ³Ù)</t>
  </si>
  <si>
    <t>ÀÝ¹Ñ³ÝáõñÇ ³ñÅ»ùÁ ÙÇ³íáñÇ Ñ³Ù³ñ Ñ³½³ñ ¹ñ³Ù</t>
  </si>
  <si>
    <t>ÀÝ¹Ñ³ÝáõñÇ ³ñÅ»ùÁ Ñ³½³ñ ¹ñ³Ù</t>
  </si>
  <si>
    <t>ÜÛáõÃ»ñÇ ÁÝ¹Ñ³Ýáõñ Í³ËëÁ</t>
  </si>
  <si>
    <t>ØÇ³íáñÇ ³ñÅ»ùÁ Ñ³½³ñ ¹ñ³Ù</t>
  </si>
  <si>
    <t xml:space="preserve">Ð/Ð
</t>
  </si>
  <si>
    <t>²ßË³ï³í³ñÓÇ ÙÇ³íáñÁ éáõµ./Ñ³½³ñ ¹ñ³Ù</t>
  </si>
  <si>
    <t>²ßË³ï³í³ñÓÇ ÙÇ³íáñÇ ³ñÅ»ùÁ Ñ³½³ñ ¹ñ³Ù</t>
  </si>
  <si>
    <r>
      <t>ÜÛáõÃ»ñÇ ÙÇ³íáñÇ ³ñÅ»ùÁ (¶</t>
    </r>
    <r>
      <rPr>
        <vertAlign val="subscript"/>
        <sz val="8"/>
        <rFont val="Arial Armenian"/>
        <family val="2"/>
      </rPr>
      <t>ïñ³Ýëåáñï</t>
    </r>
    <r>
      <rPr>
        <sz val="8"/>
        <rFont val="Arial Armenian"/>
        <family val="2"/>
      </rPr>
      <t>)</t>
    </r>
  </si>
  <si>
    <t>Ø»ù»Ý. ß³Ñ³·áñÍÙ³Ý ÙÇ³íáñÁ 
éáõµ./Ñ³½³ñ ¹ñ³Ù</t>
  </si>
  <si>
    <t>ø³Ý³ÏÁ  ÙÇ³íáñÇ Ñ³Ù³ñ</t>
  </si>
  <si>
    <r>
      <t>¶</t>
    </r>
    <r>
      <rPr>
        <vertAlign val="subscript"/>
        <sz val="10"/>
        <rFont val="Arial Armenian"/>
        <family val="2"/>
      </rPr>
      <t>ïñ³Ýëåáñï</t>
    </r>
    <r>
      <rPr>
        <b/>
        <sz val="10"/>
        <rFont val="Arial Armenian"/>
        <family val="2"/>
      </rPr>
      <t xml:space="preserve"> =</t>
    </r>
  </si>
  <si>
    <t xml:space="preserve">Անցումային գործակիցները: </t>
  </si>
  <si>
    <t>աշխատավարձի -</t>
  </si>
  <si>
    <t>մեքենաների շահագործման -</t>
  </si>
  <si>
    <t>Ընդամենը</t>
  </si>
  <si>
    <t>Վերադիր ծախսեր</t>
  </si>
  <si>
    <t>Շահույթ</t>
  </si>
  <si>
    <t>Ընդամենը նախահաշվով</t>
  </si>
  <si>
    <t>î»Õ³ÛÇÝ Ý³Ë³Ñ³ßÇí ÃÇí</t>
  </si>
  <si>
    <t>տ</t>
  </si>
  <si>
    <t>մ3</t>
  </si>
  <si>
    <t>100մ2</t>
  </si>
  <si>
    <t>ÞÇÝ³ñ³ñáõÃÛ³Ý ³Ýí³ÝáõÙÁ</t>
  </si>
  <si>
    <t>նախագիծ</t>
  </si>
  <si>
    <t>ջուր</t>
  </si>
  <si>
    <t>Շինարարական աշխատանքներ</t>
  </si>
  <si>
    <t>բիտում</t>
  </si>
  <si>
    <t>մանրահատիկ ասֆալտբետոն</t>
  </si>
  <si>
    <t xml:space="preserve">խիճ բազալտե 10-20 մմ </t>
  </si>
  <si>
    <t xml:space="preserve">E27-164-2 E27-165-2 </t>
  </si>
  <si>
    <t>E27-20</t>
  </si>
  <si>
    <t>ավազակոպիճ</t>
  </si>
  <si>
    <t>Ավազակոպճային հարթեցնող շերտ hմիջ=10սմ</t>
  </si>
  <si>
    <t>1000մ3</t>
  </si>
  <si>
    <t>շուկա</t>
  </si>
  <si>
    <t xml:space="preserve">   Հողային աշխատանքներ</t>
  </si>
  <si>
    <t xml:space="preserve">    Ծածկի կոնստրուկցիա</t>
  </si>
  <si>
    <t xml:space="preserve">Ընդամենը </t>
  </si>
  <si>
    <t xml:space="preserve">        Ընդամենը</t>
  </si>
  <si>
    <t>ավազ</t>
  </si>
  <si>
    <t>մ</t>
  </si>
  <si>
    <t>մ2</t>
  </si>
  <si>
    <t>կգ</t>
  </si>
  <si>
    <t>E1-1582</t>
  </si>
  <si>
    <t>C310-5</t>
  </si>
  <si>
    <t xml:space="preserve">տեղափոխում </t>
  </si>
  <si>
    <t>Գոյություն ունեցող ասֆալտի շերտի քանդում (ֆռեզ) h=5սմ</t>
  </si>
  <si>
    <t>E27-164-1 E27-165-1</t>
  </si>
  <si>
    <t>Խոշորահատիկ ծակոտկեն տաք I մակնիշի ասֆալտ</t>
  </si>
  <si>
    <t>E27-16</t>
  </si>
  <si>
    <t xml:space="preserve">Հավաքովի երկաթբետոնե կիասխողովակների (վաքեր) РП-30 </t>
  </si>
  <si>
    <t>Ավազի հարթաշերտ (երկաթբետոնե ջրատար կիսախողովակի տակ) h=10սմ</t>
  </si>
  <si>
    <t>Դեֆորմացիոն կարերի պատրաստում</t>
  </si>
  <si>
    <t>ներդիր ռեզինե</t>
  </si>
  <si>
    <t>E1-1551</t>
  </si>
  <si>
    <t xml:space="preserve">III կարգի գրունտի քանդում ջրատարի խրամուղում էքսկավատորով բարձելով ա/մ </t>
  </si>
  <si>
    <t xml:space="preserve"> բարձում ավտոինքնաթափեր</t>
  </si>
  <si>
    <t xml:space="preserve">   Ջրահեռացման համակարգ</t>
  </si>
  <si>
    <t xml:space="preserve">    Մայթեր</t>
  </si>
  <si>
    <t xml:space="preserve">  E27-19</t>
  </si>
  <si>
    <t>Ավազային հարթեցնող շերտ hմիջ=12սմ</t>
  </si>
  <si>
    <t>E27-169</t>
  </si>
  <si>
    <t>E27-78</t>
  </si>
  <si>
    <t>Բետոնե եզրաքարերի տեղադրում 15x30սմ չափսերի</t>
  </si>
  <si>
    <t>Բետոնեե եզրաքարերի  15x30սմ</t>
  </si>
  <si>
    <t>բետոն B15</t>
  </si>
  <si>
    <t>ցեմենտային շաղախ</t>
  </si>
  <si>
    <t>E27-79</t>
  </si>
  <si>
    <t>Բետոնե հավաքովի եզրաշարի տեղադրում 10x20սմ չափերի</t>
  </si>
  <si>
    <t xml:space="preserve">Բետոնեե եզրաքարերի   10x20սմ </t>
  </si>
  <si>
    <t>E1-1540</t>
  </si>
  <si>
    <t xml:space="preserve"> IV(10e)  կարգի գրունտի  մշակում 1,0 մ3 շերեփի տարողությամբ էքսկավատորով  կողալիցքով</t>
  </si>
  <si>
    <t>E1-1622</t>
  </si>
  <si>
    <t>Մշակված գրունտի տեղափոխում բուլդոզերով՝ լիցք</t>
  </si>
  <si>
    <t>E1-1629</t>
  </si>
  <si>
    <t>E1-1581</t>
  </si>
  <si>
    <t>Ավելացած գրունտի  մշակում 1,0 մ3 շերեփի տարողությամբ էքսկավատորով բարձելով ավտոինքնաթափեր</t>
  </si>
  <si>
    <t>E1-1130</t>
  </si>
  <si>
    <t>Գրունտի հարթեցում մեխանիզմով</t>
  </si>
  <si>
    <t>Փարաքար համայնքի Այգեկ բնակավայրի 1-ին փողոցի ասֆալտապատում</t>
  </si>
  <si>
    <t>Գրունտի տեղափոխում լցակույտ 10.0կմ</t>
  </si>
  <si>
    <t>Մանրահատիկ  ա/բետոն  „Բ” տիպ I մակնիշի  տեղադրում հ=3սմ հաստությամբ</t>
  </si>
  <si>
    <t>մանրահատիկ ա/բետոն</t>
  </si>
  <si>
    <t>2-7</t>
  </si>
  <si>
    <t>Հավաքովի երկաթբետոնե կիսախողովակների (վաքերի) տեղադրում</t>
  </si>
  <si>
    <t>ԱԱՀ</t>
  </si>
  <si>
    <t>%</t>
  </si>
  <si>
    <t xml:space="preserve">  Փարաքար համայնքի Այգեկ բնակավայրի 1-ին փողոցի ասֆալտապատում
</t>
  </si>
  <si>
    <t>E27-38-2</t>
  </si>
  <si>
    <t>Խճային հիմքի իրականացում  (C6)   h=15</t>
  </si>
  <si>
    <t xml:space="preserve">բազալտե խիճ 40-70մմ </t>
  </si>
  <si>
    <t xml:space="preserve">խիճ բազալտե 20-40 մմ </t>
  </si>
  <si>
    <t xml:space="preserve">խիճ բազալտե 5-10 մմ </t>
  </si>
  <si>
    <t xml:space="preserve">խիճ (ավազ ) 0-5 մմ </t>
  </si>
  <si>
    <t xml:space="preserve">Խոշորահատիկ ծակոտկեն տաք I մակնիշի ասֆալտի փռում  4 սմ բերված բարձությամբ շերտով </t>
  </si>
  <si>
    <t>Տաք մանրահատիկ ա/բետոն  „Բ” տիպ I մակնիշի  h=5սմ</t>
  </si>
  <si>
    <t>Î³½Ù»ó`</t>
  </si>
  <si>
    <t>Գ.Կարապետյան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</si>
</sst>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26" x14ac:knownFonts="1">
    <font>
      <sz val="10"/>
      <name val="Arial"/>
    </font>
    <font>
      <sz val="10"/>
      <name val="Arial"/>
      <family val="2"/>
    </font>
    <font>
      <sz val="8"/>
      <name val="Arial Armenian"/>
      <family val="2"/>
    </font>
    <font>
      <sz val="9"/>
      <name val="Arial Armenian"/>
      <family val="2"/>
    </font>
    <font>
      <b/>
      <sz val="9"/>
      <name val="Arial Armenian"/>
      <family val="2"/>
    </font>
    <font>
      <sz val="10"/>
      <name val="Arial Armenian"/>
      <family val="2"/>
    </font>
    <font>
      <i/>
      <sz val="10"/>
      <name val="Arial Armenian"/>
      <family val="2"/>
    </font>
    <font>
      <b/>
      <i/>
      <sz val="10"/>
      <name val="Arial Armenian"/>
      <family val="2"/>
    </font>
    <font>
      <b/>
      <sz val="12"/>
      <name val="Arial Armenian"/>
      <family val="2"/>
    </font>
    <font>
      <b/>
      <sz val="10"/>
      <name val="Arial Armenian"/>
      <family val="2"/>
    </font>
    <font>
      <i/>
      <sz val="9"/>
      <name val="Arial Armenian"/>
      <family val="2"/>
    </font>
    <font>
      <b/>
      <sz val="11"/>
      <name val="Arial Armenian"/>
      <family val="2"/>
    </font>
    <font>
      <b/>
      <sz val="8"/>
      <name val="Arial Armenian"/>
      <family val="2"/>
    </font>
    <font>
      <b/>
      <i/>
      <sz val="9"/>
      <name val="Arial Armenian"/>
      <family val="2"/>
    </font>
    <font>
      <vertAlign val="subscript"/>
      <sz val="8"/>
      <name val="Arial Armenian"/>
      <family val="2"/>
    </font>
    <font>
      <vertAlign val="subscript"/>
      <sz val="10"/>
      <name val="Arial Armenian"/>
      <family val="2"/>
    </font>
    <font>
      <sz val="8"/>
      <name val="Sylfaen"/>
      <family val="1"/>
      <charset val="204"/>
    </font>
    <font>
      <sz val="10"/>
      <name val="Sylfaen"/>
      <family val="1"/>
      <charset val="204"/>
    </font>
    <font>
      <sz val="9"/>
      <name val="Sylfaen"/>
      <family val="1"/>
      <charset val="204"/>
    </font>
    <font>
      <b/>
      <sz val="8"/>
      <name val="Sylfaen"/>
      <family val="1"/>
      <charset val="204"/>
    </font>
    <font>
      <b/>
      <sz val="10"/>
      <name val="Sylfaen"/>
      <family val="1"/>
      <charset val="204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  <charset val="204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1" fillId="0" borderId="0"/>
    <xf numFmtId="0" fontId="5" fillId="0" borderId="0"/>
    <xf numFmtId="0" fontId="1" fillId="0" borderId="0"/>
    <xf numFmtId="0" fontId="22" fillId="0" borderId="0"/>
    <xf numFmtId="0" fontId="1" fillId="0" borderId="0"/>
    <xf numFmtId="0" fontId="24" fillId="0" borderId="0"/>
  </cellStyleXfs>
  <cellXfs count="339">
    <xf numFmtId="0" fontId="0" fillId="0" borderId="0" xfId="0"/>
    <xf numFmtId="0" fontId="5" fillId="0" borderId="0" xfId="0" applyFont="1"/>
    <xf numFmtId="2" fontId="3" fillId="0" borderId="4" xfId="0" applyNumberFormat="1" applyFont="1" applyBorder="1" applyAlignment="1">
      <alignment vertical="top" shrinkToFit="1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vertical="top"/>
    </xf>
    <xf numFmtId="2" fontId="3" fillId="0" borderId="0" xfId="0" applyNumberFormat="1" applyFont="1" applyAlignment="1">
      <alignment vertical="top" shrinkToFit="1"/>
    </xf>
    <xf numFmtId="2" fontId="3" fillId="0" borderId="8" xfId="0" applyNumberFormat="1" applyFont="1" applyBorder="1" applyAlignment="1">
      <alignment vertical="top"/>
    </xf>
    <xf numFmtId="2" fontId="3" fillId="0" borderId="9" xfId="0" applyNumberFormat="1" applyFont="1" applyBorder="1" applyAlignment="1">
      <alignment vertical="top"/>
    </xf>
    <xf numFmtId="2" fontId="16" fillId="0" borderId="4" xfId="0" applyNumberFormat="1" applyFont="1" applyBorder="1" applyAlignment="1">
      <alignment vertical="top"/>
    </xf>
    <xf numFmtId="0" fontId="3" fillId="0" borderId="4" xfId="0" applyFont="1" applyBorder="1" applyAlignment="1">
      <alignment horizontal="center" vertical="center" shrinkToFit="1"/>
    </xf>
    <xf numFmtId="2" fontId="3" fillId="0" borderId="4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 shrinkToFit="1"/>
    </xf>
    <xf numFmtId="2" fontId="3" fillId="0" borderId="4" xfId="0" applyNumberFormat="1" applyFont="1" applyBorder="1" applyAlignment="1">
      <alignment vertical="top"/>
    </xf>
    <xf numFmtId="2" fontId="3" fillId="0" borderId="24" xfId="0" applyNumberFormat="1" applyFont="1" applyBorder="1" applyAlignment="1">
      <alignment vertical="top" shrinkToFit="1"/>
    </xf>
    <xf numFmtId="2" fontId="3" fillId="0" borderId="2" xfId="0" applyNumberFormat="1" applyFont="1" applyBorder="1" applyAlignment="1">
      <alignment horizontal="center" vertical="center" shrinkToFit="1"/>
    </xf>
    <xf numFmtId="0" fontId="3" fillId="0" borderId="0" xfId="0" applyFont="1" applyAlignment="1">
      <alignment vertical="top"/>
    </xf>
    <xf numFmtId="0" fontId="3" fillId="0" borderId="23" xfId="0" applyFont="1" applyBorder="1" applyAlignment="1">
      <alignment horizontal="center" vertical="center" shrinkToFit="1"/>
    </xf>
    <xf numFmtId="2" fontId="3" fillId="0" borderId="23" xfId="0" applyNumberFormat="1" applyFont="1" applyBorder="1" applyAlignment="1">
      <alignment horizontal="center" vertical="center" shrinkToFit="1"/>
    </xf>
    <xf numFmtId="2" fontId="3" fillId="0" borderId="23" xfId="0" applyNumberFormat="1" applyFont="1" applyBorder="1" applyAlignment="1">
      <alignment vertical="top" shrinkToFit="1"/>
    </xf>
    <xf numFmtId="2" fontId="3" fillId="0" borderId="25" xfId="0" applyNumberFormat="1" applyFont="1" applyBorder="1" applyAlignment="1">
      <alignment vertical="top" shrinkToFit="1"/>
    </xf>
    <xf numFmtId="0" fontId="3" fillId="0" borderId="40" xfId="0" applyFont="1" applyBorder="1" applyAlignment="1">
      <alignment horizontal="center" vertical="center" shrinkToFit="1"/>
    </xf>
    <xf numFmtId="2" fontId="3" fillId="0" borderId="40" xfId="0" applyNumberFormat="1" applyFont="1" applyBorder="1" applyAlignment="1">
      <alignment horizontal="center" vertical="center"/>
    </xf>
    <xf numFmtId="2" fontId="3" fillId="0" borderId="40" xfId="0" applyNumberFormat="1" applyFont="1" applyBorder="1" applyAlignment="1">
      <alignment vertical="top"/>
    </xf>
    <xf numFmtId="2" fontId="3" fillId="0" borderId="41" xfId="0" applyNumberFormat="1" applyFont="1" applyBorder="1" applyAlignment="1">
      <alignment vertical="top" shrinkToFit="1"/>
    </xf>
    <xf numFmtId="49" fontId="16" fillId="0" borderId="36" xfId="0" applyNumberFormat="1" applyFont="1" applyBorder="1" applyAlignment="1">
      <alignment horizontal="left" vertical="top" wrapText="1"/>
    </xf>
    <xf numFmtId="0" fontId="3" fillId="0" borderId="37" xfId="0" applyFont="1" applyBorder="1" applyAlignment="1">
      <alignment horizontal="center" vertical="center" shrinkToFit="1"/>
    </xf>
    <xf numFmtId="2" fontId="3" fillId="0" borderId="37" xfId="0" applyNumberFormat="1" applyFont="1" applyBorder="1" applyAlignment="1">
      <alignment horizontal="center" vertical="center" shrinkToFit="1"/>
    </xf>
    <xf numFmtId="2" fontId="3" fillId="0" borderId="37" xfId="0" applyNumberFormat="1" applyFont="1" applyBorder="1" applyAlignment="1">
      <alignment vertical="top" shrinkToFit="1"/>
    </xf>
    <xf numFmtId="2" fontId="3" fillId="0" borderId="14" xfId="0" applyNumberFormat="1" applyFont="1" applyBorder="1" applyAlignment="1">
      <alignment horizontal="center" vertical="center" shrinkToFit="1"/>
    </xf>
    <xf numFmtId="2" fontId="3" fillId="0" borderId="1" xfId="0" applyNumberFormat="1" applyFont="1" applyBorder="1" applyAlignment="1">
      <alignment vertical="top"/>
    </xf>
    <xf numFmtId="2" fontId="3" fillId="0" borderId="1" xfId="0" applyNumberFormat="1" applyFont="1" applyBorder="1" applyAlignment="1">
      <alignment vertical="top" shrinkToFit="1"/>
    </xf>
    <xf numFmtId="2" fontId="3" fillId="0" borderId="10" xfId="0" applyNumberFormat="1" applyFont="1" applyBorder="1" applyAlignment="1">
      <alignment vertical="top"/>
    </xf>
    <xf numFmtId="2" fontId="3" fillId="0" borderId="11" xfId="0" applyNumberFormat="1" applyFont="1" applyBorder="1" applyAlignment="1">
      <alignment vertical="top"/>
    </xf>
    <xf numFmtId="2" fontId="16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center" shrinkToFit="1"/>
    </xf>
    <xf numFmtId="2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 shrinkToFit="1"/>
    </xf>
    <xf numFmtId="2" fontId="3" fillId="0" borderId="9" xfId="0" applyNumberFormat="1" applyFont="1" applyBorder="1" applyAlignment="1">
      <alignment vertical="top" shrinkToFit="1"/>
    </xf>
    <xf numFmtId="2" fontId="3" fillId="0" borderId="18" xfId="0" applyNumberFormat="1" applyFont="1" applyBorder="1" applyAlignment="1">
      <alignment vertical="center" shrinkToFit="1"/>
    </xf>
    <xf numFmtId="2" fontId="3" fillId="0" borderId="20" xfId="0" applyNumberFormat="1" applyFont="1" applyBorder="1" applyAlignment="1">
      <alignment vertical="top"/>
    </xf>
    <xf numFmtId="2" fontId="3" fillId="0" borderId="24" xfId="0" applyNumberFormat="1" applyFont="1" applyBorder="1" applyAlignment="1">
      <alignment vertical="top"/>
    </xf>
    <xf numFmtId="2" fontId="3" fillId="0" borderId="23" xfId="0" applyNumberFormat="1" applyFont="1" applyBorder="1" applyAlignment="1">
      <alignment horizontal="center" vertical="center"/>
    </xf>
    <xf numFmtId="2" fontId="16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 shrinkToFit="1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shrinkToFit="1"/>
    </xf>
    <xf numFmtId="2" fontId="3" fillId="0" borderId="11" xfId="0" applyNumberFormat="1" applyFont="1" applyBorder="1" applyAlignment="1">
      <alignment vertical="top" shrinkToFit="1"/>
    </xf>
    <xf numFmtId="2" fontId="3" fillId="0" borderId="35" xfId="0" applyNumberFormat="1" applyFont="1" applyBorder="1" applyAlignment="1">
      <alignment vertical="center" shrinkToFit="1"/>
    </xf>
    <xf numFmtId="49" fontId="2" fillId="0" borderId="0" xfId="0" applyNumberFormat="1" applyFont="1" applyAlignment="1">
      <alignment horizontal="left"/>
    </xf>
    <xf numFmtId="0" fontId="8" fillId="0" borderId="0" xfId="0" applyFont="1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9" fontId="11" fillId="0" borderId="0" xfId="0" applyNumberFormat="1" applyFont="1" applyAlignment="1">
      <alignment horizontal="right"/>
    </xf>
    <xf numFmtId="49" fontId="8" fillId="0" borderId="0" xfId="0" applyNumberFormat="1" applyFont="1"/>
    <xf numFmtId="0" fontId="9" fillId="0" borderId="1" xfId="0" applyFont="1" applyBorder="1" applyAlignment="1">
      <alignment horizontal="centerContinuous"/>
    </xf>
    <xf numFmtId="0" fontId="5" fillId="0" borderId="0" xfId="0" applyFont="1" applyAlignment="1">
      <alignment horizontal="left" vertical="center"/>
    </xf>
    <xf numFmtId="14" fontId="9" fillId="0" borderId="0" xfId="0" applyNumberFormat="1" applyFont="1" applyAlignment="1">
      <alignment horizontal="left"/>
    </xf>
    <xf numFmtId="2" fontId="8" fillId="0" borderId="0" xfId="0" applyNumberFormat="1" applyFont="1" applyAlignment="1">
      <alignment horizontal="center"/>
    </xf>
    <xf numFmtId="0" fontId="10" fillId="0" borderId="0" xfId="0" applyFont="1" applyAlignment="1">
      <alignment shrinkToFit="1"/>
    </xf>
    <xf numFmtId="0" fontId="5" fillId="0" borderId="0" xfId="0" applyFont="1" applyAlignment="1">
      <alignment shrinkToFit="1"/>
    </xf>
    <xf numFmtId="0" fontId="9" fillId="0" borderId="0" xfId="0" applyFont="1" applyAlignment="1">
      <alignment horizontal="right" vertical="center"/>
    </xf>
    <xf numFmtId="0" fontId="9" fillId="0" borderId="0" xfId="0" applyFont="1"/>
    <xf numFmtId="0" fontId="9" fillId="0" borderId="0" xfId="0" applyFont="1" applyAlignment="1">
      <alignment horizontal="center"/>
    </xf>
    <xf numFmtId="2" fontId="7" fillId="0" borderId="0" xfId="0" applyNumberFormat="1" applyFont="1" applyAlignment="1">
      <alignment horizontal="left" vertical="center"/>
    </xf>
    <xf numFmtId="0" fontId="7" fillId="0" borderId="0" xfId="0" applyFont="1"/>
    <xf numFmtId="0" fontId="2" fillId="0" borderId="0" xfId="0" applyFont="1"/>
    <xf numFmtId="0" fontId="4" fillId="0" borderId="3" xfId="0" applyFont="1" applyBorder="1" applyAlignment="1">
      <alignment vertical="top"/>
    </xf>
    <xf numFmtId="0" fontId="19" fillId="0" borderId="19" xfId="0" applyFont="1" applyBorder="1" applyAlignment="1">
      <alignment vertical="top"/>
    </xf>
    <xf numFmtId="0" fontId="4" fillId="0" borderId="3" xfId="0" applyFont="1" applyBorder="1" applyAlignment="1">
      <alignment horizontal="center" vertical="center"/>
    </xf>
    <xf numFmtId="2" fontId="4" fillId="0" borderId="28" xfId="0" applyNumberFormat="1" applyFont="1" applyBorder="1" applyAlignment="1">
      <alignment horizontal="center" vertical="center" shrinkToFit="1"/>
    </xf>
    <xf numFmtId="2" fontId="4" fillId="0" borderId="3" xfId="0" applyNumberFormat="1" applyFont="1" applyBorder="1" applyAlignment="1">
      <alignment vertical="top"/>
    </xf>
    <xf numFmtId="2" fontId="4" fillId="0" borderId="3" xfId="0" applyNumberFormat="1" applyFont="1" applyBorder="1" applyAlignment="1">
      <alignment vertical="top" shrinkToFit="1"/>
    </xf>
    <xf numFmtId="2" fontId="19" fillId="0" borderId="3" xfId="0" applyNumberFormat="1" applyFont="1" applyBorder="1" applyAlignment="1">
      <alignment vertical="top"/>
    </xf>
    <xf numFmtId="0" fontId="4" fillId="0" borderId="3" xfId="0" applyFont="1" applyBorder="1" applyAlignment="1">
      <alignment horizontal="center" vertical="center" shrinkToFit="1"/>
    </xf>
    <xf numFmtId="2" fontId="4" fillId="0" borderId="3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 shrinkToFit="1"/>
    </xf>
    <xf numFmtId="2" fontId="4" fillId="0" borderId="33" xfId="0" applyNumberFormat="1" applyFont="1" applyBorder="1" applyAlignment="1">
      <alignment vertical="center" shrinkToFit="1"/>
    </xf>
    <xf numFmtId="0" fontId="3" fillId="0" borderId="0" xfId="0" applyFont="1" applyAlignment="1">
      <alignment horizontal="center" vertical="top"/>
    </xf>
    <xf numFmtId="0" fontId="17" fillId="0" borderId="0" xfId="0" applyFont="1" applyAlignment="1">
      <alignment vertical="top"/>
    </xf>
    <xf numFmtId="2" fontId="3" fillId="0" borderId="0" xfId="0" applyNumberFormat="1" applyFont="1" applyAlignment="1">
      <alignment vertical="center" shrinkToFit="1"/>
    </xf>
    <xf numFmtId="0" fontId="9" fillId="0" borderId="21" xfId="0" applyFont="1" applyBorder="1" applyAlignment="1">
      <alignment horizontal="right" vertical="center"/>
    </xf>
    <xf numFmtId="0" fontId="20" fillId="0" borderId="30" xfId="0" applyFont="1" applyBorder="1" applyAlignment="1">
      <alignment horizontal="right" vertical="center"/>
    </xf>
    <xf numFmtId="2" fontId="9" fillId="0" borderId="29" xfId="0" applyNumberFormat="1" applyFont="1" applyBorder="1" applyAlignment="1">
      <alignment horizontal="right" vertical="center" shrinkToFit="1"/>
    </xf>
    <xf numFmtId="2" fontId="9" fillId="0" borderId="21" xfId="0" applyNumberFormat="1" applyFont="1" applyBorder="1" applyAlignment="1">
      <alignment horizontal="right" vertical="center"/>
    </xf>
    <xf numFmtId="2" fontId="9" fillId="0" borderId="21" xfId="0" applyNumberFormat="1" applyFont="1" applyBorder="1" applyAlignment="1">
      <alignment horizontal="right" vertical="center" shrinkToFit="1"/>
    </xf>
    <xf numFmtId="2" fontId="20" fillId="0" borderId="21" xfId="0" applyNumberFormat="1" applyFont="1" applyBorder="1" applyAlignment="1">
      <alignment horizontal="right" vertical="center"/>
    </xf>
    <xf numFmtId="0" fontId="9" fillId="0" borderId="21" xfId="0" applyFont="1" applyBorder="1" applyAlignment="1">
      <alignment horizontal="right" vertical="center" shrinkToFit="1"/>
    </xf>
    <xf numFmtId="2" fontId="9" fillId="0" borderId="34" xfId="0" applyNumberFormat="1" applyFont="1" applyBorder="1" applyAlignment="1">
      <alignment horizontal="right" vertical="center" shrinkToFit="1"/>
    </xf>
    <xf numFmtId="0" fontId="17" fillId="0" borderId="9" xfId="0" applyFont="1" applyBorder="1" applyAlignment="1">
      <alignment vertical="top"/>
    </xf>
    <xf numFmtId="10" fontId="3" fillId="0" borderId="0" xfId="0" applyNumberFormat="1" applyFont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 shrinkToFit="1"/>
    </xf>
    <xf numFmtId="2" fontId="3" fillId="0" borderId="31" xfId="0" applyNumberFormat="1" applyFont="1" applyBorder="1" applyAlignment="1">
      <alignment vertical="center" shrinkToFit="1"/>
    </xf>
    <xf numFmtId="0" fontId="3" fillId="0" borderId="26" xfId="0" applyFont="1" applyBorder="1" applyAlignment="1">
      <alignment horizontal="center" vertical="center" shrinkToFit="1"/>
    </xf>
    <xf numFmtId="2" fontId="3" fillId="0" borderId="26" xfId="0" applyNumberFormat="1" applyFont="1" applyBorder="1" applyAlignment="1">
      <alignment horizontal="center" vertical="center"/>
    </xf>
    <xf numFmtId="2" fontId="3" fillId="0" borderId="26" xfId="0" applyNumberFormat="1" applyFont="1" applyBorder="1" applyAlignment="1">
      <alignment horizontal="center" vertical="center" shrinkToFit="1"/>
    </xf>
    <xf numFmtId="2" fontId="3" fillId="0" borderId="26" xfId="0" applyNumberFormat="1" applyFont="1" applyBorder="1" applyAlignment="1">
      <alignment vertical="top"/>
    </xf>
    <xf numFmtId="2" fontId="3" fillId="0" borderId="27" xfId="0" applyNumberFormat="1" applyFont="1" applyBorder="1" applyAlignment="1">
      <alignment vertical="top" shrinkToFit="1"/>
    </xf>
    <xf numFmtId="0" fontId="6" fillId="0" borderId="0" xfId="4" applyFont="1" applyAlignment="1">
      <alignment horizontal="left"/>
    </xf>
    <xf numFmtId="2" fontId="3" fillId="0" borderId="45" xfId="0" applyNumberFormat="1" applyFont="1" applyBorder="1" applyAlignment="1">
      <alignment vertical="top" shrinkToFit="1"/>
    </xf>
    <xf numFmtId="0" fontId="19" fillId="0" borderId="2" xfId="0" applyFont="1" applyBorder="1" applyAlignment="1">
      <alignment vertical="top"/>
    </xf>
    <xf numFmtId="2" fontId="4" fillId="0" borderId="2" xfId="0" applyNumberFormat="1" applyFont="1" applyBorder="1" applyAlignment="1">
      <alignment horizontal="center" vertical="center" shrinkToFit="1"/>
    </xf>
    <xf numFmtId="2" fontId="4" fillId="0" borderId="28" xfId="0" applyNumberFormat="1" applyFont="1" applyBorder="1" applyAlignment="1">
      <alignment vertical="top"/>
    </xf>
    <xf numFmtId="2" fontId="4" fillId="0" borderId="19" xfId="0" applyNumberFormat="1" applyFont="1" applyBorder="1" applyAlignment="1">
      <alignment vertical="top"/>
    </xf>
    <xf numFmtId="0" fontId="3" fillId="0" borderId="23" xfId="0" applyFont="1" applyBorder="1" applyAlignment="1">
      <alignment horizontal="center" vertical="top" shrinkToFit="1"/>
    </xf>
    <xf numFmtId="2" fontId="3" fillId="0" borderId="23" xfId="0" applyNumberFormat="1" applyFont="1" applyBorder="1" applyAlignment="1">
      <alignment horizontal="center" vertical="top" shrinkToFit="1"/>
    </xf>
    <xf numFmtId="49" fontId="3" fillId="0" borderId="12" xfId="0" applyNumberFormat="1" applyFont="1" applyBorder="1" applyAlignment="1">
      <alignment vertical="top" wrapText="1"/>
    </xf>
    <xf numFmtId="0" fontId="3" fillId="0" borderId="4" xfId="0" applyFont="1" applyBorder="1" applyAlignment="1">
      <alignment horizontal="center" vertical="center"/>
    </xf>
    <xf numFmtId="49" fontId="3" fillId="0" borderId="13" xfId="0" applyNumberFormat="1" applyFont="1" applyBorder="1" applyAlignment="1">
      <alignment vertical="top" wrapText="1"/>
    </xf>
    <xf numFmtId="0" fontId="3" fillId="0" borderId="1" xfId="0" applyFont="1" applyBorder="1" applyAlignment="1">
      <alignment vertical="top"/>
    </xf>
    <xf numFmtId="0" fontId="17" fillId="0" borderId="14" xfId="0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 shrinkToFit="1"/>
    </xf>
    <xf numFmtId="2" fontId="3" fillId="0" borderId="37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top" wrapText="1"/>
    </xf>
    <xf numFmtId="2" fontId="3" fillId="0" borderId="23" xfId="0" applyNumberFormat="1" applyFont="1" applyBorder="1" applyAlignment="1">
      <alignment horizontal="center" vertical="top"/>
    </xf>
    <xf numFmtId="165" fontId="3" fillId="0" borderId="12" xfId="0" applyNumberFormat="1" applyFont="1" applyBorder="1" applyAlignment="1">
      <alignment horizontal="center" vertical="center" shrinkToFit="1"/>
    </xf>
    <xf numFmtId="49" fontId="3" fillId="0" borderId="12" xfId="0" applyNumberFormat="1" applyFont="1" applyBorder="1" applyAlignment="1">
      <alignment horizontal="center" vertical="top" wrapText="1"/>
    </xf>
    <xf numFmtId="2" fontId="3" fillId="0" borderId="12" xfId="0" applyNumberFormat="1" applyFont="1" applyBorder="1" applyAlignment="1">
      <alignment vertical="center" shrinkToFit="1"/>
    </xf>
    <xf numFmtId="2" fontId="3" fillId="0" borderId="13" xfId="0" applyNumberFormat="1" applyFont="1" applyBorder="1" applyAlignment="1">
      <alignment vertical="center" shrinkToFit="1"/>
    </xf>
    <xf numFmtId="0" fontId="1" fillId="0" borderId="13" xfId="0" applyFont="1" applyBorder="1" applyAlignment="1">
      <alignment vertical="center" shrinkToFit="1"/>
    </xf>
    <xf numFmtId="0" fontId="2" fillId="0" borderId="16" xfId="0" applyFont="1" applyBorder="1" applyAlignment="1">
      <alignment vertical="center" textRotation="90" wrapText="1"/>
    </xf>
    <xf numFmtId="0" fontId="23" fillId="0" borderId="13" xfId="0" applyFont="1" applyBorder="1" applyAlignment="1">
      <alignment textRotation="90" wrapText="1"/>
    </xf>
    <xf numFmtId="0" fontId="23" fillId="0" borderId="14" xfId="0" applyFont="1" applyBorder="1" applyAlignment="1">
      <alignment textRotation="90" wrapText="1"/>
    </xf>
    <xf numFmtId="2" fontId="5" fillId="0" borderId="0" xfId="0" applyNumberFormat="1" applyFont="1"/>
    <xf numFmtId="0" fontId="2" fillId="0" borderId="4" xfId="0" applyFont="1" applyBorder="1"/>
    <xf numFmtId="0" fontId="3" fillId="0" borderId="12" xfId="0" applyFont="1" applyBorder="1" applyAlignment="1">
      <alignment horizontal="center" vertical="top" shrinkToFit="1"/>
    </xf>
    <xf numFmtId="0" fontId="3" fillId="0" borderId="13" xfId="0" applyFont="1" applyBorder="1" applyAlignment="1">
      <alignment horizontal="center" vertical="top"/>
    </xf>
    <xf numFmtId="0" fontId="3" fillId="0" borderId="14" xfId="0" applyFont="1" applyBorder="1" applyAlignment="1">
      <alignment horizontal="center" vertical="top"/>
    </xf>
    <xf numFmtId="2" fontId="3" fillId="0" borderId="14" xfId="0" applyNumberFormat="1" applyFont="1" applyBorder="1" applyAlignment="1">
      <alignment vertical="center" shrinkToFit="1"/>
    </xf>
    <xf numFmtId="0" fontId="4" fillId="0" borderId="2" xfId="0" applyFont="1" applyBorder="1" applyAlignment="1">
      <alignment horizontal="center" vertical="top"/>
    </xf>
    <xf numFmtId="2" fontId="4" fillId="0" borderId="19" xfId="0" applyNumberFormat="1" applyFont="1" applyBorder="1" applyAlignment="1">
      <alignment vertical="center" shrinkToFit="1"/>
    </xf>
    <xf numFmtId="0" fontId="4" fillId="0" borderId="28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2" fontId="3" fillId="0" borderId="9" xfId="0" applyNumberFormat="1" applyFont="1" applyBorder="1" applyAlignment="1">
      <alignment vertical="center" shrinkToFit="1"/>
    </xf>
    <xf numFmtId="0" fontId="9" fillId="0" borderId="29" xfId="0" applyFont="1" applyBorder="1" applyAlignment="1">
      <alignment horizontal="right" vertical="center"/>
    </xf>
    <xf numFmtId="2" fontId="9" fillId="0" borderId="30" xfId="0" applyNumberFormat="1" applyFont="1" applyBorder="1" applyAlignment="1">
      <alignment horizontal="right" vertical="center" shrinkToFit="1"/>
    </xf>
    <xf numFmtId="0" fontId="8" fillId="0" borderId="8" xfId="0" applyFont="1" applyBorder="1"/>
    <xf numFmtId="0" fontId="8" fillId="0" borderId="9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9" xfId="0" applyFont="1" applyBorder="1" applyAlignment="1">
      <alignment horizontal="left" vertical="center"/>
    </xf>
    <xf numFmtId="2" fontId="7" fillId="0" borderId="9" xfId="0" applyNumberFormat="1" applyFont="1" applyBorder="1" applyAlignment="1">
      <alignment horizontal="left" vertical="center"/>
    </xf>
    <xf numFmtId="0" fontId="3" fillId="0" borderId="8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9" fillId="0" borderId="49" xfId="0" applyFont="1" applyBorder="1" applyAlignment="1">
      <alignment horizontal="right" vertical="center"/>
    </xf>
    <xf numFmtId="0" fontId="9" fillId="0" borderId="15" xfId="0" applyFont="1" applyBorder="1" applyAlignment="1">
      <alignment horizontal="right" vertical="center"/>
    </xf>
    <xf numFmtId="0" fontId="20" fillId="0" borderId="50" xfId="0" applyFont="1" applyBorder="1" applyAlignment="1">
      <alignment horizontal="right" vertical="center"/>
    </xf>
    <xf numFmtId="2" fontId="9" fillId="0" borderId="49" xfId="0" applyNumberFormat="1" applyFont="1" applyBorder="1" applyAlignment="1">
      <alignment horizontal="right" vertical="center" shrinkToFit="1"/>
    </xf>
    <xf numFmtId="2" fontId="9" fillId="0" borderId="15" xfId="0" applyNumberFormat="1" applyFont="1" applyBorder="1" applyAlignment="1">
      <alignment horizontal="right" vertical="center"/>
    </xf>
    <xf numFmtId="2" fontId="9" fillId="0" borderId="15" xfId="0" applyNumberFormat="1" applyFont="1" applyBorder="1" applyAlignment="1">
      <alignment horizontal="right" vertical="center" shrinkToFit="1"/>
    </xf>
    <xf numFmtId="2" fontId="20" fillId="0" borderId="15" xfId="0" applyNumberFormat="1" applyFont="1" applyBorder="1" applyAlignment="1">
      <alignment horizontal="right" vertical="center"/>
    </xf>
    <xf numFmtId="0" fontId="9" fillId="0" borderId="15" xfId="0" applyFont="1" applyBorder="1" applyAlignment="1">
      <alignment horizontal="right" vertical="center" shrinkToFit="1"/>
    </xf>
    <xf numFmtId="2" fontId="9" fillId="0" borderId="51" xfId="0" applyNumberFormat="1" applyFont="1" applyBorder="1" applyAlignment="1">
      <alignment horizontal="right" vertical="center" shrinkToFit="1"/>
    </xf>
    <xf numFmtId="2" fontId="9" fillId="0" borderId="50" xfId="0" applyNumberFormat="1" applyFont="1" applyBorder="1" applyAlignment="1">
      <alignment horizontal="right" vertical="center" shrinkToFit="1"/>
    </xf>
    <xf numFmtId="0" fontId="9" fillId="0" borderId="0" xfId="0" applyFont="1" applyAlignment="1">
      <alignment horizontal="centerContinuous"/>
    </xf>
    <xf numFmtId="0" fontId="6" fillId="0" borderId="8" xfId="0" applyFont="1" applyBorder="1" applyAlignment="1">
      <alignment horizontal="left"/>
    </xf>
    <xf numFmtId="0" fontId="6" fillId="0" borderId="0" xfId="0" applyFont="1" applyAlignment="1">
      <alignment horizontal="left"/>
    </xf>
    <xf numFmtId="2" fontId="3" fillId="0" borderId="12" xfId="0" applyNumberFormat="1" applyFont="1" applyBorder="1" applyAlignment="1">
      <alignment horizontal="center" vertical="center" shrinkToFit="1"/>
    </xf>
    <xf numFmtId="2" fontId="3" fillId="0" borderId="13" xfId="0" applyNumberFormat="1" applyFont="1" applyBorder="1" applyAlignment="1">
      <alignment horizontal="center" vertical="center" shrinkToFit="1"/>
    </xf>
    <xf numFmtId="49" fontId="16" fillId="0" borderId="22" xfId="0" applyNumberFormat="1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3" fillId="0" borderId="52" xfId="0" applyFont="1" applyBorder="1" applyAlignment="1">
      <alignment horizontal="center" vertical="top" shrinkToFit="1"/>
    </xf>
    <xf numFmtId="49" fontId="3" fillId="0" borderId="4" xfId="0" applyNumberFormat="1" applyFont="1" applyBorder="1" applyAlignment="1">
      <alignment horizontal="left" vertical="top" wrapText="1"/>
    </xf>
    <xf numFmtId="2" fontId="3" fillId="2" borderId="4" xfId="0" applyNumberFormat="1" applyFont="1" applyFill="1" applyBorder="1" applyAlignment="1">
      <alignment vertical="top"/>
    </xf>
    <xf numFmtId="2" fontId="3" fillId="2" borderId="4" xfId="0" applyNumberFormat="1" applyFont="1" applyFill="1" applyBorder="1" applyAlignment="1">
      <alignment vertical="top" shrinkToFit="1"/>
    </xf>
    <xf numFmtId="2" fontId="3" fillId="2" borderId="20" xfId="0" applyNumberFormat="1" applyFont="1" applyFill="1" applyBorder="1" applyAlignment="1">
      <alignment vertical="top"/>
    </xf>
    <xf numFmtId="2" fontId="3" fillId="2" borderId="24" xfId="0" applyNumberFormat="1" applyFont="1" applyFill="1" applyBorder="1" applyAlignment="1">
      <alignment vertical="top"/>
    </xf>
    <xf numFmtId="2" fontId="16" fillId="2" borderId="4" xfId="0" applyNumberFormat="1" applyFont="1" applyFill="1" applyBorder="1" applyAlignment="1">
      <alignment vertical="top"/>
    </xf>
    <xf numFmtId="0" fontId="3" fillId="2" borderId="4" xfId="0" applyFont="1" applyFill="1" applyBorder="1" applyAlignment="1">
      <alignment horizontal="center" vertical="center" shrinkToFit="1"/>
    </xf>
    <xf numFmtId="2" fontId="3" fillId="2" borderId="4" xfId="0" applyNumberFormat="1" applyFont="1" applyFill="1" applyBorder="1" applyAlignment="1">
      <alignment horizontal="center" vertical="center"/>
    </xf>
    <xf numFmtId="2" fontId="3" fillId="2" borderId="4" xfId="0" applyNumberFormat="1" applyFont="1" applyFill="1" applyBorder="1" applyAlignment="1">
      <alignment horizontal="center" vertical="center" shrinkToFit="1"/>
    </xf>
    <xf numFmtId="2" fontId="3" fillId="2" borderId="24" xfId="0" applyNumberFormat="1" applyFont="1" applyFill="1" applyBorder="1" applyAlignment="1">
      <alignment vertical="top" shrinkToFit="1"/>
    </xf>
    <xf numFmtId="2" fontId="3" fillId="2" borderId="2" xfId="0" applyNumberFormat="1" applyFont="1" applyFill="1" applyBorder="1" applyAlignment="1">
      <alignment horizontal="center" vertical="center" shrinkToFit="1"/>
    </xf>
    <xf numFmtId="0" fontId="3" fillId="2" borderId="0" xfId="0" applyFont="1" applyFill="1" applyAlignment="1">
      <alignment vertical="top"/>
    </xf>
    <xf numFmtId="0" fontId="3" fillId="0" borderId="53" xfId="0" applyFont="1" applyBorder="1" applyAlignment="1">
      <alignment horizontal="center" vertical="top"/>
    </xf>
    <xf numFmtId="2" fontId="3" fillId="2" borderId="0" xfId="0" applyNumberFormat="1" applyFont="1" applyFill="1" applyAlignment="1">
      <alignment vertical="top"/>
    </xf>
    <xf numFmtId="2" fontId="3" fillId="2" borderId="9" xfId="0" applyNumberFormat="1" applyFont="1" applyFill="1" applyBorder="1" applyAlignment="1">
      <alignment vertical="top"/>
    </xf>
    <xf numFmtId="0" fontId="3" fillId="2" borderId="23" xfId="0" applyFont="1" applyFill="1" applyBorder="1" applyAlignment="1">
      <alignment horizontal="center" vertical="center" shrinkToFit="1"/>
    </xf>
    <xf numFmtId="2" fontId="3" fillId="2" borderId="23" xfId="0" applyNumberFormat="1" applyFont="1" applyFill="1" applyBorder="1" applyAlignment="1">
      <alignment horizontal="center" vertical="center" shrinkToFit="1"/>
    </xf>
    <xf numFmtId="2" fontId="3" fillId="2" borderId="23" xfId="0" applyNumberFormat="1" applyFont="1" applyFill="1" applyBorder="1" applyAlignment="1">
      <alignment vertical="top" shrinkToFit="1"/>
    </xf>
    <xf numFmtId="2" fontId="3" fillId="2" borderId="0" xfId="0" applyNumberFormat="1" applyFont="1" applyFill="1" applyAlignment="1">
      <alignment vertical="top" shrinkToFit="1"/>
    </xf>
    <xf numFmtId="2" fontId="3" fillId="2" borderId="8" xfId="0" applyNumberFormat="1" applyFont="1" applyFill="1" applyBorder="1" applyAlignment="1">
      <alignment vertical="top"/>
    </xf>
    <xf numFmtId="0" fontId="3" fillId="2" borderId="40" xfId="0" applyFont="1" applyFill="1" applyBorder="1" applyAlignment="1">
      <alignment horizontal="center" vertical="center" shrinkToFit="1"/>
    </xf>
    <xf numFmtId="2" fontId="3" fillId="2" borderId="40" xfId="0" applyNumberFormat="1" applyFont="1" applyFill="1" applyBorder="1" applyAlignment="1">
      <alignment horizontal="center" vertical="center"/>
    </xf>
    <xf numFmtId="2" fontId="3" fillId="2" borderId="40" xfId="0" applyNumberFormat="1" applyFont="1" applyFill="1" applyBorder="1" applyAlignment="1">
      <alignment horizontal="center" vertical="center" shrinkToFit="1"/>
    </xf>
    <xf numFmtId="2" fontId="3" fillId="2" borderId="40" xfId="0" applyNumberFormat="1" applyFont="1" applyFill="1" applyBorder="1" applyAlignment="1">
      <alignment vertical="top"/>
    </xf>
    <xf numFmtId="2" fontId="3" fillId="2" borderId="41" xfId="0" applyNumberFormat="1" applyFont="1" applyFill="1" applyBorder="1" applyAlignment="1">
      <alignment vertical="top" shrinkToFit="1"/>
    </xf>
    <xf numFmtId="0" fontId="3" fillId="2" borderId="39" xfId="0" applyFont="1" applyFill="1" applyBorder="1" applyAlignment="1">
      <alignment horizontal="center" vertical="center" shrinkToFit="1"/>
    </xf>
    <xf numFmtId="2" fontId="3" fillId="2" borderId="39" xfId="0" applyNumberFormat="1" applyFont="1" applyFill="1" applyBorder="1" applyAlignment="1">
      <alignment horizontal="center" vertical="center" shrinkToFit="1"/>
    </xf>
    <xf numFmtId="2" fontId="3" fillId="2" borderId="39" xfId="0" applyNumberFormat="1" applyFont="1" applyFill="1" applyBorder="1" applyAlignment="1">
      <alignment vertical="top" shrinkToFit="1"/>
    </xf>
    <xf numFmtId="49" fontId="16" fillId="2" borderId="36" xfId="0" applyNumberFormat="1" applyFont="1" applyFill="1" applyBorder="1" applyAlignment="1">
      <alignment horizontal="left" vertical="top" wrapText="1"/>
    </xf>
    <xf numFmtId="0" fontId="3" fillId="2" borderId="37" xfId="0" applyFont="1" applyFill="1" applyBorder="1" applyAlignment="1">
      <alignment horizontal="center" vertical="center" shrinkToFit="1"/>
    </xf>
    <xf numFmtId="2" fontId="3" fillId="2" borderId="37" xfId="0" applyNumberFormat="1" applyFont="1" applyFill="1" applyBorder="1" applyAlignment="1">
      <alignment horizontal="center" vertical="center" shrinkToFit="1"/>
    </xf>
    <xf numFmtId="2" fontId="3" fillId="2" borderId="37" xfId="0" applyNumberFormat="1" applyFont="1" applyFill="1" applyBorder="1" applyAlignment="1">
      <alignment vertical="top" shrinkToFit="1"/>
    </xf>
    <xf numFmtId="0" fontId="3" fillId="0" borderId="54" xfId="0" applyFont="1" applyBorder="1" applyAlignment="1">
      <alignment horizontal="center" vertical="top"/>
    </xf>
    <xf numFmtId="2" fontId="3" fillId="2" borderId="1" xfId="0" applyNumberFormat="1" applyFont="1" applyFill="1" applyBorder="1" applyAlignment="1">
      <alignment vertical="top"/>
    </xf>
    <xf numFmtId="2" fontId="3" fillId="2" borderId="1" xfId="0" applyNumberFormat="1" applyFont="1" applyFill="1" applyBorder="1" applyAlignment="1">
      <alignment vertical="top" shrinkToFit="1"/>
    </xf>
    <xf numFmtId="2" fontId="3" fillId="2" borderId="10" xfId="0" applyNumberFormat="1" applyFont="1" applyFill="1" applyBorder="1" applyAlignment="1">
      <alignment vertical="top"/>
    </xf>
    <xf numFmtId="2" fontId="3" fillId="2" borderId="11" xfId="0" applyNumberFormat="1" applyFont="1" applyFill="1" applyBorder="1" applyAlignment="1">
      <alignment vertical="top"/>
    </xf>
    <xf numFmtId="2" fontId="16" fillId="2" borderId="1" xfId="0" applyNumberFormat="1" applyFont="1" applyFill="1" applyBorder="1" applyAlignment="1">
      <alignment vertical="top"/>
    </xf>
    <xf numFmtId="0" fontId="3" fillId="2" borderId="1" xfId="0" applyFont="1" applyFill="1" applyBorder="1" applyAlignment="1">
      <alignment horizontal="center" vertical="center" shrinkToFit="1"/>
    </xf>
    <xf numFmtId="2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shrinkToFit="1"/>
    </xf>
    <xf numFmtId="2" fontId="3" fillId="2" borderId="11" xfId="0" applyNumberFormat="1" applyFont="1" applyFill="1" applyBorder="1" applyAlignment="1">
      <alignment vertical="top" shrinkToFit="1"/>
    </xf>
    <xf numFmtId="2" fontId="3" fillId="2" borderId="14" xfId="0" applyNumberFormat="1" applyFont="1" applyFill="1" applyBorder="1" applyAlignment="1">
      <alignment horizontal="center" vertical="center" shrinkToFit="1"/>
    </xf>
    <xf numFmtId="2" fontId="3" fillId="2" borderId="35" xfId="0" applyNumberFormat="1" applyFont="1" applyFill="1" applyBorder="1" applyAlignment="1">
      <alignment vertical="center" shrinkToFit="1"/>
    </xf>
    <xf numFmtId="2" fontId="3" fillId="0" borderId="20" xfId="0" applyNumberFormat="1" applyFont="1" applyBorder="1" applyAlignment="1">
      <alignment vertical="center" shrinkToFit="1"/>
    </xf>
    <xf numFmtId="0" fontId="3" fillId="2" borderId="13" xfId="0" applyFont="1" applyFill="1" applyBorder="1" applyAlignment="1">
      <alignment vertical="top"/>
    </xf>
    <xf numFmtId="0" fontId="3" fillId="0" borderId="13" xfId="0" applyFont="1" applyBorder="1" applyAlignment="1">
      <alignment vertical="top"/>
    </xf>
    <xf numFmtId="0" fontId="3" fillId="0" borderId="14" xfId="0" applyFont="1" applyBorder="1" applyAlignment="1">
      <alignment vertical="top"/>
    </xf>
    <xf numFmtId="0" fontId="2" fillId="0" borderId="12" xfId="0" applyFont="1" applyBorder="1" applyAlignment="1">
      <alignment horizontal="center" vertical="center" textRotation="90" wrapText="1"/>
    </xf>
    <xf numFmtId="0" fontId="23" fillId="0" borderId="13" xfId="0" applyFont="1" applyBorder="1" applyAlignment="1">
      <alignment horizontal="center" textRotation="90" wrapText="1"/>
    </xf>
    <xf numFmtId="0" fontId="23" fillId="0" borderId="14" xfId="0" applyFont="1" applyBorder="1" applyAlignment="1">
      <alignment horizontal="center" textRotation="90" wrapText="1"/>
    </xf>
    <xf numFmtId="49" fontId="3" fillId="0" borderId="4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49" fontId="18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2" fontId="3" fillId="0" borderId="12" xfId="0" applyNumberFormat="1" applyFont="1" applyBorder="1" applyAlignment="1">
      <alignment horizontal="center" vertical="center" shrinkToFit="1"/>
    </xf>
    <xf numFmtId="0" fontId="1" fillId="0" borderId="13" xfId="0" applyFont="1" applyBorder="1" applyAlignment="1">
      <alignment horizontal="center" vertical="center" shrinkToFit="1"/>
    </xf>
    <xf numFmtId="2" fontId="3" fillId="0" borderId="32" xfId="0" applyNumberFormat="1" applyFont="1" applyBorder="1" applyAlignment="1">
      <alignment horizontal="center" vertical="center" shrinkToFit="1"/>
    </xf>
    <xf numFmtId="0" fontId="1" fillId="0" borderId="18" xfId="0" applyFont="1" applyBorder="1" applyAlignment="1">
      <alignment horizontal="center" vertical="center" shrinkToFit="1"/>
    </xf>
    <xf numFmtId="2" fontId="3" fillId="0" borderId="13" xfId="0" applyNumberFormat="1" applyFont="1" applyBorder="1" applyAlignment="1">
      <alignment horizontal="center" vertical="center" shrinkToFit="1"/>
    </xf>
    <xf numFmtId="2" fontId="3" fillId="0" borderId="18" xfId="0" applyNumberFormat="1" applyFont="1" applyBorder="1" applyAlignment="1">
      <alignment horizontal="center" vertical="center" shrinkToFit="1"/>
    </xf>
    <xf numFmtId="49" fontId="16" fillId="0" borderId="22" xfId="0" applyNumberFormat="1" applyFont="1" applyBorder="1" applyAlignment="1">
      <alignment horizontal="left" vertical="top" wrapText="1"/>
    </xf>
    <xf numFmtId="49" fontId="16" fillId="0" borderId="44" xfId="0" applyNumberFormat="1" applyFont="1" applyBorder="1" applyAlignment="1">
      <alignment horizontal="left" vertical="top" wrapText="1"/>
    </xf>
    <xf numFmtId="49" fontId="18" fillId="0" borderId="13" xfId="0" applyNumberFormat="1" applyFont="1" applyBorder="1" applyAlignment="1">
      <alignment horizontal="left" vertical="top" wrapText="1"/>
    </xf>
    <xf numFmtId="0" fontId="9" fillId="0" borderId="16" xfId="0" applyFont="1" applyBorder="1" applyAlignment="1">
      <alignment horizontal="left" vertical="center"/>
    </xf>
    <xf numFmtId="0" fontId="25" fillId="0" borderId="6" xfId="0" applyFont="1" applyBorder="1" applyAlignment="1">
      <alignment horizontal="left" vertical="center"/>
    </xf>
    <xf numFmtId="0" fontId="25" fillId="0" borderId="16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25" fillId="0" borderId="7" xfId="0" applyFont="1" applyBorder="1" applyAlignment="1">
      <alignment horizontal="left" vertical="center"/>
    </xf>
    <xf numFmtId="0" fontId="25" fillId="0" borderId="48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10" fillId="0" borderId="4" xfId="0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top" wrapText="1"/>
    </xf>
    <xf numFmtId="49" fontId="18" fillId="0" borderId="14" xfId="0" applyNumberFormat="1" applyFont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14" fontId="6" fillId="0" borderId="0" xfId="0" applyNumberFormat="1" applyFont="1" applyAlignment="1">
      <alignment horizontal="left"/>
    </xf>
    <xf numFmtId="0" fontId="7" fillId="0" borderId="0" xfId="0" applyFont="1" applyAlignment="1">
      <alignment horizontal="center" vertical="center" shrinkToFit="1"/>
    </xf>
    <xf numFmtId="0" fontId="9" fillId="0" borderId="0" xfId="0" applyFont="1" applyAlignment="1">
      <alignment horizontal="center" vertical="center" shrinkToFit="1"/>
    </xf>
    <xf numFmtId="164" fontId="7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left" vertical="center"/>
    </xf>
    <xf numFmtId="2" fontId="7" fillId="0" borderId="0" xfId="0" applyNumberFormat="1" applyFont="1" applyAlignment="1">
      <alignment horizontal="left" vertical="center" shrinkToFit="1"/>
    </xf>
    <xf numFmtId="0" fontId="5" fillId="0" borderId="0" xfId="0" applyFont="1" applyAlignment="1">
      <alignment horizontal="left" vertical="center" shrinkToFit="1"/>
    </xf>
    <xf numFmtId="0" fontId="1" fillId="0" borderId="13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textRotation="90" wrapText="1"/>
    </xf>
    <xf numFmtId="0" fontId="1" fillId="0" borderId="14" xfId="0" applyFont="1" applyBorder="1" applyAlignment="1">
      <alignment horizontal="center" textRotation="90" wrapText="1"/>
    </xf>
    <xf numFmtId="0" fontId="9" fillId="0" borderId="12" xfId="0" applyFont="1" applyBorder="1" applyAlignment="1">
      <alignment horizontal="left" vertical="center"/>
    </xf>
    <xf numFmtId="0" fontId="25" fillId="0" borderId="4" xfId="0" applyFont="1" applyBorder="1" applyAlignment="1">
      <alignment horizontal="left" vertical="center"/>
    </xf>
    <xf numFmtId="0" fontId="25" fillId="0" borderId="12" xfId="0" applyFont="1" applyBorder="1" applyAlignment="1">
      <alignment horizontal="left" vertical="center"/>
    </xf>
    <xf numFmtId="0" fontId="25" fillId="0" borderId="20" xfId="0" applyFont="1" applyBorder="1" applyAlignment="1">
      <alignment horizontal="left" vertical="center"/>
    </xf>
    <xf numFmtId="0" fontId="25" fillId="0" borderId="24" xfId="0" applyFont="1" applyBorder="1" applyAlignment="1">
      <alignment horizontal="left" vertical="center"/>
    </xf>
    <xf numFmtId="0" fontId="25" fillId="0" borderId="46" xfId="0" applyFont="1" applyBorder="1" applyAlignment="1">
      <alignment horizontal="left" vertical="center"/>
    </xf>
    <xf numFmtId="0" fontId="25" fillId="0" borderId="13" xfId="0" applyFont="1" applyBorder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5" fillId="0" borderId="8" xfId="0" applyFont="1" applyBorder="1" applyAlignment="1">
      <alignment horizontal="left" vertical="center"/>
    </xf>
    <xf numFmtId="0" fontId="25" fillId="0" borderId="9" xfId="0" applyFont="1" applyBorder="1" applyAlignment="1">
      <alignment horizontal="left" vertical="center"/>
    </xf>
    <xf numFmtId="0" fontId="25" fillId="0" borderId="31" xfId="0" applyFont="1" applyBorder="1" applyAlignment="1">
      <alignment horizontal="left" vertical="center"/>
    </xf>
    <xf numFmtId="0" fontId="25" fillId="0" borderId="14" xfId="0" applyFont="1" applyBorder="1" applyAlignment="1">
      <alignment horizontal="left" vertical="center"/>
    </xf>
    <xf numFmtId="0" fontId="25" fillId="0" borderId="1" xfId="0" applyFont="1" applyBorder="1" applyAlignment="1">
      <alignment horizontal="left" vertical="center"/>
    </xf>
    <xf numFmtId="0" fontId="25" fillId="0" borderId="10" xfId="0" applyFont="1" applyBorder="1" applyAlignment="1">
      <alignment horizontal="left" vertical="center"/>
    </xf>
    <xf numFmtId="0" fontId="25" fillId="0" borderId="11" xfId="0" applyFont="1" applyBorder="1" applyAlignment="1">
      <alignment horizontal="left" vertical="center"/>
    </xf>
    <xf numFmtId="0" fontId="25" fillId="0" borderId="47" xfId="0" applyFont="1" applyBorder="1" applyAlignment="1">
      <alignment horizontal="left" vertical="center"/>
    </xf>
    <xf numFmtId="0" fontId="6" fillId="0" borderId="8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2" fontId="13" fillId="0" borderId="0" xfId="0" applyNumberFormat="1" applyFont="1" applyAlignment="1">
      <alignment horizontal="center" vertical="center" shrinkToFit="1"/>
    </xf>
    <xf numFmtId="0" fontId="3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2" fillId="0" borderId="20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3" fillId="0" borderId="4" xfId="0" applyFont="1" applyBorder="1" applyAlignment="1">
      <alignment horizontal="center" vertical="center" textRotation="90" wrapText="1"/>
    </xf>
    <xf numFmtId="0" fontId="23" fillId="0" borderId="24" xfId="0" applyFont="1" applyBorder="1" applyAlignment="1">
      <alignment horizontal="center" vertical="center" textRotation="90" wrapText="1"/>
    </xf>
    <xf numFmtId="0" fontId="23" fillId="0" borderId="8" xfId="0" applyFont="1" applyBorder="1" applyAlignment="1">
      <alignment horizontal="center" vertical="center" textRotation="90" wrapText="1"/>
    </xf>
    <xf numFmtId="0" fontId="23" fillId="0" borderId="0" xfId="0" applyFont="1" applyAlignment="1">
      <alignment horizontal="center" vertical="center" textRotation="90" wrapText="1"/>
    </xf>
    <xf numFmtId="0" fontId="23" fillId="0" borderId="9" xfId="0" applyFont="1" applyBorder="1" applyAlignment="1">
      <alignment horizontal="center" vertical="center" textRotation="90" wrapText="1"/>
    </xf>
    <xf numFmtId="0" fontId="23" fillId="0" borderId="10" xfId="0" applyFont="1" applyBorder="1" applyAlignment="1">
      <alignment horizontal="center" vertical="center" textRotation="90" wrapText="1"/>
    </xf>
    <xf numFmtId="0" fontId="23" fillId="0" borderId="1" xfId="0" applyFont="1" applyBorder="1" applyAlignment="1">
      <alignment horizontal="center" vertical="center" textRotation="90" wrapText="1"/>
    </xf>
    <xf numFmtId="0" fontId="23" fillId="0" borderId="11" xfId="0" applyFont="1" applyBorder="1" applyAlignment="1">
      <alignment horizontal="center" vertical="center" textRotation="90" wrapText="1"/>
    </xf>
    <xf numFmtId="0" fontId="12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textRotation="90" wrapText="1"/>
    </xf>
    <xf numFmtId="0" fontId="23" fillId="0" borderId="10" xfId="0" applyFont="1" applyBorder="1" applyAlignment="1">
      <alignment horizontal="center" textRotation="90" wrapText="1"/>
    </xf>
    <xf numFmtId="0" fontId="2" fillId="0" borderId="32" xfId="0" applyFont="1" applyBorder="1" applyAlignment="1">
      <alignment horizontal="center" vertical="center" textRotation="90" wrapText="1"/>
    </xf>
    <xf numFmtId="0" fontId="23" fillId="0" borderId="18" xfId="0" applyFont="1" applyBorder="1" applyAlignment="1">
      <alignment horizontal="center" textRotation="90" wrapText="1"/>
    </xf>
    <xf numFmtId="0" fontId="23" fillId="0" borderId="35" xfId="0" applyFont="1" applyBorder="1" applyAlignment="1">
      <alignment horizontal="center" textRotation="90" wrapText="1"/>
    </xf>
    <xf numFmtId="0" fontId="2" fillId="0" borderId="2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2" fontId="3" fillId="2" borderId="12" xfId="0" applyNumberFormat="1" applyFont="1" applyFill="1" applyBorder="1" applyAlignment="1">
      <alignment horizontal="center" vertical="center" shrinkToFit="1"/>
    </xf>
    <xf numFmtId="2" fontId="3" fillId="2" borderId="13" xfId="0" applyNumberFormat="1" applyFont="1" applyFill="1" applyBorder="1" applyAlignment="1">
      <alignment horizontal="center" vertical="center" shrinkToFit="1"/>
    </xf>
    <xf numFmtId="2" fontId="3" fillId="2" borderId="32" xfId="0" applyNumberFormat="1" applyFont="1" applyFill="1" applyBorder="1" applyAlignment="1">
      <alignment horizontal="center" vertical="center" shrinkToFit="1"/>
    </xf>
    <xf numFmtId="2" fontId="3" fillId="2" borderId="18" xfId="0" applyNumberFormat="1" applyFont="1" applyFill="1" applyBorder="1" applyAlignment="1">
      <alignment horizontal="center" vertical="center" shrinkToFit="1"/>
    </xf>
    <xf numFmtId="49" fontId="16" fillId="2" borderId="22" xfId="0" applyNumberFormat="1" applyFont="1" applyFill="1" applyBorder="1" applyAlignment="1">
      <alignment horizontal="left" vertical="top" wrapText="1"/>
    </xf>
    <xf numFmtId="49" fontId="16" fillId="2" borderId="44" xfId="0" applyNumberFormat="1" applyFont="1" applyFill="1" applyBorder="1" applyAlignment="1">
      <alignment horizontal="left" vertical="top" wrapText="1"/>
    </xf>
    <xf numFmtId="49" fontId="16" fillId="2" borderId="38" xfId="0" applyNumberFormat="1" applyFont="1" applyFill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23" fillId="0" borderId="6" xfId="0" applyFont="1" applyBorder="1" applyAlignment="1">
      <alignment horizontal="center" vertical="center" textRotation="90" wrapText="1"/>
    </xf>
    <xf numFmtId="0" fontId="23" fillId="0" borderId="7" xfId="0" applyFont="1" applyBorder="1" applyAlignment="1">
      <alignment horizontal="center" vertical="center" textRotation="90" wrapText="1"/>
    </xf>
    <xf numFmtId="0" fontId="12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textRotation="90" wrapText="1"/>
    </xf>
    <xf numFmtId="0" fontId="5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 vertical="center" shrinkToFit="1"/>
    </xf>
    <xf numFmtId="2" fontId="5" fillId="0" borderId="0" xfId="0" applyNumberFormat="1" applyFont="1" applyAlignment="1">
      <alignment vertical="top"/>
    </xf>
    <xf numFmtId="2" fontId="5" fillId="0" borderId="0" xfId="0" applyNumberFormat="1" applyFont="1" applyAlignment="1">
      <alignment vertical="top" shrinkToFit="1"/>
    </xf>
    <xf numFmtId="2" fontId="17" fillId="0" borderId="0" xfId="0" applyNumberFormat="1" applyFont="1" applyAlignment="1">
      <alignment vertical="top"/>
    </xf>
    <xf numFmtId="0" fontId="5" fillId="0" borderId="0" xfId="0" applyFont="1" applyAlignment="1">
      <alignment horizontal="center" vertical="center" shrinkToFit="1"/>
    </xf>
    <xf numFmtId="2" fontId="5" fillId="0" borderId="0" xfId="0" applyNumberFormat="1" applyFont="1" applyAlignment="1">
      <alignment horizontal="center" vertical="center"/>
    </xf>
    <xf numFmtId="2" fontId="5" fillId="0" borderId="0" xfId="0" applyNumberFormat="1" applyFont="1" applyAlignment="1">
      <alignment vertical="center" shrinkToFit="1"/>
    </xf>
    <xf numFmtId="0" fontId="5" fillId="0" borderId="0" xfId="0" applyFont="1" applyAlignment="1">
      <alignment vertical="top"/>
    </xf>
    <xf numFmtId="2" fontId="5" fillId="0" borderId="0" xfId="0" applyNumberFormat="1" applyFont="1" applyAlignment="1">
      <alignment horizontal="center" vertical="center" shrinkToFit="1"/>
    </xf>
  </cellXfs>
  <cellStyles count="7">
    <cellStyle name="Normal" xfId="0" builtinId="0"/>
    <cellStyle name="Normal 2" xfId="2" xr:uid="{00000000-0005-0000-0000-000001000000}"/>
    <cellStyle name="Normal 2 2" xfId="1" xr:uid="{00000000-0005-0000-0000-000002000000}"/>
    <cellStyle name="Normal 2 2 2" xfId="5" xr:uid="{00000000-0005-0000-0000-000003000000}"/>
    <cellStyle name="Normal 3" xfId="3" xr:uid="{00000000-0005-0000-0000-000004000000}"/>
    <cellStyle name="Normal 7" xfId="6" xr:uid="{00000000-0005-0000-0000-000005000000}"/>
    <cellStyle name="Normal_Artchut-2_plotina 3" xfId="4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57"/>
  <sheetViews>
    <sheetView tabSelected="1" workbookViewId="0">
      <selection activeCell="V161" sqref="V161"/>
    </sheetView>
  </sheetViews>
  <sheetFormatPr defaultColWidth="9.1796875" defaultRowHeight="13.5" x14ac:dyDescent="0.25"/>
  <cols>
    <col min="1" max="1" width="3" style="77" customWidth="1"/>
    <col min="2" max="2" width="9.453125" style="15" customWidth="1"/>
    <col min="3" max="3" width="29" style="78" customWidth="1"/>
    <col min="4" max="4" width="14.453125" style="3" customWidth="1"/>
    <col min="5" max="5" width="10.7265625" style="36" customWidth="1"/>
    <col min="6" max="6" width="24.54296875" style="4" hidden="1" customWidth="1"/>
    <col min="7" max="7" width="24.54296875" style="5" hidden="1" customWidth="1"/>
    <col min="8" max="9" width="24.54296875" style="4" hidden="1" customWidth="1"/>
    <col min="10" max="10" width="24.54296875" style="5" hidden="1" customWidth="1"/>
    <col min="11" max="11" width="24.54296875" style="4" hidden="1" customWidth="1"/>
    <col min="12" max="12" width="24.54296875" style="33" hidden="1" customWidth="1"/>
    <col min="13" max="13" width="24.54296875" style="34" hidden="1" customWidth="1"/>
    <col min="14" max="14" width="24.54296875" style="35" hidden="1" customWidth="1"/>
    <col min="15" max="15" width="24.54296875" style="36" hidden="1" customWidth="1"/>
    <col min="16" max="16" width="24.54296875" style="4" hidden="1" customWidth="1"/>
    <col min="17" max="17" width="24.54296875" style="5" hidden="1" customWidth="1"/>
    <col min="18" max="19" width="24.54296875" style="36" hidden="1" customWidth="1"/>
    <col min="20" max="20" width="24.54296875" style="79" hidden="1" customWidth="1"/>
    <col min="21" max="21" width="24.54296875" style="15" hidden="1" customWidth="1"/>
    <col min="22" max="22" width="9.453125" style="36" customWidth="1"/>
    <col min="23" max="23" width="9.1796875" style="79" customWidth="1"/>
    <col min="24" max="24" width="10.54296875" style="15" bestFit="1" customWidth="1"/>
    <col min="25" max="16384" width="9.1796875" style="15"/>
  </cols>
  <sheetData>
    <row r="1" spans="1:25" s="1" customFormat="1" ht="0.75" customHeight="1" x14ac:dyDescent="0.25">
      <c r="A1" s="282" t="s">
        <v>34</v>
      </c>
      <c r="B1" s="282"/>
      <c r="C1" s="282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  <c r="T1" s="48"/>
      <c r="W1" s="48"/>
    </row>
    <row r="2" spans="1:25" s="49" customFormat="1" ht="15" x14ac:dyDescent="0.3">
      <c r="E2" s="50"/>
      <c r="F2" s="50"/>
      <c r="G2" s="51"/>
      <c r="H2" s="51"/>
      <c r="I2" s="51"/>
      <c r="J2" s="51"/>
      <c r="K2" s="51"/>
      <c r="L2" s="51"/>
      <c r="M2" s="52"/>
      <c r="N2" s="53"/>
      <c r="O2" s="53"/>
    </row>
    <row r="3" spans="1:25" s="1" customFormat="1" ht="50.25" customHeight="1" x14ac:dyDescent="0.25">
      <c r="A3" s="290" t="s">
        <v>99</v>
      </c>
      <c r="B3" s="290"/>
      <c r="C3" s="290"/>
      <c r="D3" s="290"/>
      <c r="E3" s="290"/>
    </row>
    <row r="4" spans="1:25" s="1" customFormat="1" ht="14.25" hidden="1" customHeight="1" x14ac:dyDescent="0.25">
      <c r="C4" s="163"/>
      <c r="D4" s="163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</row>
    <row r="5" spans="1:25" s="1" customFormat="1" ht="12.75" customHeight="1" x14ac:dyDescent="0.25"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37"/>
      <c r="P5" s="237"/>
      <c r="Q5" s="237"/>
      <c r="R5" s="237"/>
    </row>
    <row r="6" spans="1:25" s="1" customFormat="1" ht="8" customHeight="1" x14ac:dyDescent="0.25">
      <c r="A6" s="291"/>
      <c r="B6" s="291"/>
      <c r="C6" s="291"/>
      <c r="D6" s="291"/>
      <c r="E6" s="291"/>
      <c r="F6" s="291"/>
      <c r="G6" s="291"/>
      <c r="H6" s="291"/>
      <c r="I6" s="291"/>
      <c r="J6" s="291"/>
      <c r="K6" s="291"/>
      <c r="L6" s="291"/>
      <c r="M6" s="291"/>
      <c r="N6" s="291"/>
      <c r="O6" s="291"/>
      <c r="P6" s="291"/>
      <c r="Q6" s="291"/>
      <c r="R6" s="291"/>
      <c r="S6" s="291"/>
    </row>
    <row r="7" spans="1:25" s="1" customFormat="1" ht="5.25" customHeight="1" x14ac:dyDescent="0.25"/>
    <row r="8" spans="1:25" s="1" customFormat="1" ht="13" hidden="1" thickBot="1" x14ac:dyDescent="0.3">
      <c r="A8" s="281" t="s">
        <v>1</v>
      </c>
      <c r="B8" s="281"/>
      <c r="C8" s="1" t="s">
        <v>35</v>
      </c>
      <c r="O8" s="163" t="s">
        <v>4</v>
      </c>
      <c r="P8" s="285" t="e">
        <f>#REF!</f>
        <v>#REF!</v>
      </c>
      <c r="Q8" s="255"/>
      <c r="R8" s="255"/>
      <c r="S8" s="55" t="s">
        <v>7</v>
      </c>
      <c r="V8" s="55" t="s">
        <v>7</v>
      </c>
    </row>
    <row r="9" spans="1:25" s="1" customFormat="1" ht="15.5" hidden="1" thickBot="1" x14ac:dyDescent="0.35">
      <c r="A9" s="156"/>
      <c r="B9" s="156"/>
      <c r="C9" s="56"/>
      <c r="D9" s="56"/>
      <c r="E9" s="253"/>
      <c r="F9" s="253"/>
      <c r="G9" s="253"/>
      <c r="N9" s="57"/>
      <c r="P9" s="58"/>
      <c r="Q9" s="59"/>
      <c r="R9" s="59"/>
      <c r="T9" s="55"/>
      <c r="W9" s="55"/>
    </row>
    <row r="10" spans="1:25" s="1" customFormat="1" ht="16" hidden="1" thickBot="1" x14ac:dyDescent="0.3">
      <c r="A10" s="156" t="s">
        <v>2</v>
      </c>
      <c r="B10" s="156"/>
      <c r="C10" s="156"/>
      <c r="D10" s="254">
        <v>233020</v>
      </c>
      <c r="E10" s="255"/>
      <c r="F10" s="255"/>
      <c r="G10" s="164" t="s">
        <v>3</v>
      </c>
      <c r="J10" s="164"/>
      <c r="K10" s="164"/>
      <c r="L10" s="164"/>
      <c r="M10" s="60" t="s">
        <v>22</v>
      </c>
      <c r="N10" s="256">
        <f>1.02*1.05*1.0615</f>
        <v>1.1368665000000002</v>
      </c>
      <c r="O10" s="257"/>
      <c r="P10" s="257"/>
      <c r="R10" s="61"/>
    </row>
    <row r="11" spans="1:25" s="1" customFormat="1" ht="13" hidden="1" thickBot="1" x14ac:dyDescent="0.3">
      <c r="A11" s="156"/>
      <c r="B11" s="156"/>
      <c r="C11" s="156"/>
      <c r="D11" s="156"/>
      <c r="E11" s="62"/>
      <c r="F11" s="62"/>
      <c r="G11" s="164"/>
      <c r="J11" s="164"/>
      <c r="K11" s="164"/>
      <c r="L11" s="164"/>
      <c r="R11" s="61"/>
      <c r="V11" s="1">
        <v>1.3218731360009996</v>
      </c>
      <c r="X11" s="123"/>
    </row>
    <row r="12" spans="1:25" s="1" customFormat="1" ht="13" hidden="1" thickBot="1" x14ac:dyDescent="0.3">
      <c r="A12" s="156" t="s">
        <v>23</v>
      </c>
      <c r="B12" s="97"/>
      <c r="C12" s="97"/>
      <c r="D12" s="97"/>
      <c r="E12" s="97"/>
      <c r="F12" s="156"/>
      <c r="G12" s="163" t="s">
        <v>24</v>
      </c>
      <c r="H12" s="156"/>
      <c r="I12" s="63"/>
      <c r="J12" s="258">
        <v>2152.61</v>
      </c>
      <c r="K12" s="259"/>
      <c r="L12" s="259"/>
      <c r="M12" s="64"/>
      <c r="N12" s="163"/>
      <c r="O12" s="163"/>
      <c r="P12" s="163" t="s">
        <v>25</v>
      </c>
      <c r="Q12" s="258">
        <v>3325.7</v>
      </c>
      <c r="R12" s="259"/>
      <c r="S12" s="259"/>
      <c r="T12" s="63"/>
      <c r="W12" s="63"/>
      <c r="X12" s="123"/>
    </row>
    <row r="13" spans="1:25" s="1" customFormat="1" ht="13" hidden="1" thickBot="1" x14ac:dyDescent="0.3">
      <c r="R13" s="61"/>
      <c r="Y13" s="123"/>
    </row>
    <row r="14" spans="1:25" s="65" customFormat="1" ht="18" customHeight="1" x14ac:dyDescent="0.2">
      <c r="A14" s="286" t="s">
        <v>16</v>
      </c>
      <c r="B14" s="287" t="s">
        <v>5</v>
      </c>
      <c r="C14" s="286" t="s">
        <v>6</v>
      </c>
      <c r="D14" s="214" t="s">
        <v>8</v>
      </c>
      <c r="E14" s="214" t="s">
        <v>9</v>
      </c>
      <c r="F14" s="292" t="s">
        <v>17</v>
      </c>
      <c r="G14" s="293"/>
      <c r="H14" s="293"/>
      <c r="I14" s="292" t="s">
        <v>20</v>
      </c>
      <c r="J14" s="298"/>
      <c r="K14" s="299"/>
      <c r="L14" s="306" t="s">
        <v>11</v>
      </c>
      <c r="M14" s="307"/>
      <c r="N14" s="307"/>
      <c r="O14" s="307"/>
      <c r="P14" s="307"/>
      <c r="Q14" s="307"/>
      <c r="R14" s="292" t="s">
        <v>18</v>
      </c>
      <c r="S14" s="214" t="s">
        <v>12</v>
      </c>
      <c r="T14" s="310" t="s">
        <v>13</v>
      </c>
      <c r="U14" s="124"/>
      <c r="V14" s="214" t="s">
        <v>12</v>
      </c>
      <c r="W14" s="214" t="s">
        <v>13</v>
      </c>
    </row>
    <row r="15" spans="1:25" s="65" customFormat="1" ht="22.5" customHeight="1" x14ac:dyDescent="0.2">
      <c r="A15" s="240"/>
      <c r="B15" s="243"/>
      <c r="C15" s="240"/>
      <c r="D15" s="246"/>
      <c r="E15" s="246"/>
      <c r="F15" s="294"/>
      <c r="G15" s="295"/>
      <c r="H15" s="295"/>
      <c r="I15" s="300"/>
      <c r="J15" s="301"/>
      <c r="K15" s="302"/>
      <c r="L15" s="236" t="s">
        <v>10</v>
      </c>
      <c r="M15" s="313" t="s">
        <v>8</v>
      </c>
      <c r="N15" s="214" t="s">
        <v>21</v>
      </c>
      <c r="O15" s="214" t="s">
        <v>14</v>
      </c>
      <c r="P15" s="214" t="s">
        <v>15</v>
      </c>
      <c r="Q15" s="214" t="s">
        <v>19</v>
      </c>
      <c r="R15" s="308"/>
      <c r="S15" s="215"/>
      <c r="T15" s="311"/>
      <c r="V15" s="215"/>
      <c r="W15" s="215"/>
    </row>
    <row r="16" spans="1:25" s="65" customFormat="1" ht="22.5" customHeight="1" x14ac:dyDescent="0.2">
      <c r="A16" s="240"/>
      <c r="B16" s="243"/>
      <c r="C16" s="240"/>
      <c r="D16" s="246"/>
      <c r="E16" s="246"/>
      <c r="F16" s="294"/>
      <c r="G16" s="295"/>
      <c r="H16" s="295"/>
      <c r="I16" s="300"/>
      <c r="J16" s="301"/>
      <c r="K16" s="302"/>
      <c r="L16" s="237"/>
      <c r="M16" s="314"/>
      <c r="N16" s="215"/>
      <c r="O16" s="215"/>
      <c r="P16" s="260"/>
      <c r="Q16" s="262"/>
      <c r="R16" s="308"/>
      <c r="S16" s="215"/>
      <c r="T16" s="311"/>
      <c r="V16" s="215"/>
      <c r="W16" s="215"/>
    </row>
    <row r="17" spans="1:23" s="65" customFormat="1" ht="22.5" customHeight="1" x14ac:dyDescent="0.2">
      <c r="A17" s="240"/>
      <c r="B17" s="243"/>
      <c r="C17" s="240"/>
      <c r="D17" s="246"/>
      <c r="E17" s="246"/>
      <c r="F17" s="294"/>
      <c r="G17" s="295"/>
      <c r="H17" s="295"/>
      <c r="I17" s="300"/>
      <c r="J17" s="301"/>
      <c r="K17" s="302"/>
      <c r="L17" s="237"/>
      <c r="M17" s="314"/>
      <c r="N17" s="215"/>
      <c r="O17" s="215"/>
      <c r="P17" s="260"/>
      <c r="Q17" s="262"/>
      <c r="R17" s="308"/>
      <c r="S17" s="215"/>
      <c r="T17" s="311"/>
      <c r="V17" s="215"/>
      <c r="W17" s="215"/>
    </row>
    <row r="18" spans="1:23" s="65" customFormat="1" ht="22.5" customHeight="1" x14ac:dyDescent="0.2">
      <c r="A18" s="241"/>
      <c r="B18" s="244"/>
      <c r="C18" s="241"/>
      <c r="D18" s="247"/>
      <c r="E18" s="247"/>
      <c r="F18" s="296"/>
      <c r="G18" s="297"/>
      <c r="H18" s="297"/>
      <c r="I18" s="303"/>
      <c r="J18" s="304"/>
      <c r="K18" s="305"/>
      <c r="L18" s="238"/>
      <c r="M18" s="314"/>
      <c r="N18" s="216"/>
      <c r="O18" s="216"/>
      <c r="P18" s="261"/>
      <c r="Q18" s="263"/>
      <c r="R18" s="309"/>
      <c r="S18" s="216"/>
      <c r="T18" s="312"/>
      <c r="V18" s="216"/>
      <c r="W18" s="216"/>
    </row>
    <row r="19" spans="1:23" s="1" customFormat="1" ht="41" customHeight="1" x14ac:dyDescent="0.25">
      <c r="A19" s="288" t="s">
        <v>91</v>
      </c>
      <c r="B19" s="289"/>
      <c r="C19" s="289"/>
      <c r="D19" s="289"/>
      <c r="E19" s="289"/>
      <c r="F19" s="289"/>
      <c r="G19" s="289"/>
      <c r="H19" s="289"/>
      <c r="I19" s="289"/>
      <c r="J19" s="289"/>
      <c r="K19" s="289"/>
      <c r="L19" s="289"/>
      <c r="M19" s="289"/>
      <c r="N19" s="289"/>
      <c r="O19" s="289"/>
      <c r="P19" s="289"/>
      <c r="Q19" s="289"/>
      <c r="R19" s="289"/>
      <c r="S19" s="289"/>
      <c r="W19" s="139"/>
    </row>
    <row r="20" spans="1:23" s="1" customFormat="1" ht="12.5" hidden="1" x14ac:dyDescent="0.25">
      <c r="A20" s="138"/>
      <c r="W20" s="139"/>
    </row>
    <row r="21" spans="1:23" s="1" customFormat="1" ht="12.5" hidden="1" x14ac:dyDescent="0.25">
      <c r="A21" s="280" t="s">
        <v>1</v>
      </c>
      <c r="B21" s="281"/>
      <c r="C21" s="1" t="s">
        <v>35</v>
      </c>
      <c r="O21" s="163" t="s">
        <v>4</v>
      </c>
      <c r="P21" s="285">
        <f>T140</f>
        <v>77419.081451573074</v>
      </c>
      <c r="Q21" s="255"/>
      <c r="R21" s="255"/>
      <c r="S21" s="55" t="s">
        <v>7</v>
      </c>
      <c r="V21" s="55" t="s">
        <v>7</v>
      </c>
      <c r="W21" s="139"/>
    </row>
    <row r="22" spans="1:23" s="1" customFormat="1" ht="15" hidden="1" x14ac:dyDescent="0.3">
      <c r="A22" s="155"/>
      <c r="B22" s="156"/>
      <c r="C22" s="56"/>
      <c r="D22" s="56"/>
      <c r="E22" s="253"/>
      <c r="F22" s="253"/>
      <c r="G22" s="253"/>
      <c r="N22" s="57"/>
      <c r="P22" s="58"/>
      <c r="Q22" s="59"/>
      <c r="R22" s="59"/>
      <c r="T22" s="55"/>
      <c r="W22" s="140"/>
    </row>
    <row r="23" spans="1:23" s="1" customFormat="1" ht="15.5" hidden="1" x14ac:dyDescent="0.25">
      <c r="A23" s="155" t="s">
        <v>2</v>
      </c>
      <c r="B23" s="156"/>
      <c r="C23" s="156"/>
      <c r="D23" s="254">
        <v>233020</v>
      </c>
      <c r="E23" s="255"/>
      <c r="F23" s="255"/>
      <c r="G23" s="164" t="s">
        <v>3</v>
      </c>
      <c r="J23" s="164"/>
      <c r="K23" s="164"/>
      <c r="L23" s="164"/>
      <c r="M23" s="60" t="s">
        <v>22</v>
      </c>
      <c r="N23" s="256">
        <f>1.02*1.05*1.0615</f>
        <v>1.1368665000000002</v>
      </c>
      <c r="O23" s="257"/>
      <c r="P23" s="257"/>
      <c r="R23" s="61"/>
      <c r="W23" s="139"/>
    </row>
    <row r="24" spans="1:23" s="1" customFormat="1" ht="12.5" hidden="1" x14ac:dyDescent="0.25">
      <c r="A24" s="155"/>
      <c r="B24" s="156"/>
      <c r="C24" s="156"/>
      <c r="D24" s="156"/>
      <c r="E24" s="62"/>
      <c r="F24" s="62"/>
      <c r="G24" s="164"/>
      <c r="J24" s="164"/>
      <c r="K24" s="164"/>
      <c r="L24" s="164"/>
      <c r="R24" s="61"/>
      <c r="W24" s="139"/>
    </row>
    <row r="25" spans="1:23" s="1" customFormat="1" ht="12.5" hidden="1" x14ac:dyDescent="0.25">
      <c r="A25" s="155" t="s">
        <v>23</v>
      </c>
      <c r="B25" s="97"/>
      <c r="C25" s="97"/>
      <c r="D25" s="97"/>
      <c r="E25" s="97"/>
      <c r="F25" s="156"/>
      <c r="G25" s="163" t="s">
        <v>24</v>
      </c>
      <c r="H25" s="156"/>
      <c r="I25" s="63"/>
      <c r="J25" s="258">
        <v>2152.61</v>
      </c>
      <c r="K25" s="259"/>
      <c r="L25" s="259"/>
      <c r="M25" s="64"/>
      <c r="N25" s="163"/>
      <c r="O25" s="163"/>
      <c r="P25" s="163" t="s">
        <v>25</v>
      </c>
      <c r="Q25" s="258">
        <v>3325.7</v>
      </c>
      <c r="R25" s="259"/>
      <c r="S25" s="259"/>
      <c r="T25" s="63"/>
      <c r="W25" s="141"/>
    </row>
    <row r="26" spans="1:23" s="1" customFormat="1" ht="12.5" hidden="1" x14ac:dyDescent="0.25">
      <c r="A26" s="138"/>
      <c r="R26" s="61"/>
      <c r="W26" s="139"/>
    </row>
    <row r="27" spans="1:23" s="65" customFormat="1" ht="18" hidden="1" customHeight="1" thickTop="1" x14ac:dyDescent="0.2">
      <c r="A27" s="239" t="s">
        <v>16</v>
      </c>
      <c r="B27" s="242" t="s">
        <v>5</v>
      </c>
      <c r="C27" s="239" t="s">
        <v>6</v>
      </c>
      <c r="D27" s="245" t="s">
        <v>8</v>
      </c>
      <c r="E27" s="245" t="s">
        <v>9</v>
      </c>
      <c r="F27" s="322" t="s">
        <v>17</v>
      </c>
      <c r="G27" s="323"/>
      <c r="H27" s="323"/>
      <c r="I27" s="322" t="s">
        <v>20</v>
      </c>
      <c r="J27" s="324"/>
      <c r="K27" s="325"/>
      <c r="L27" s="326" t="s">
        <v>11</v>
      </c>
      <c r="M27" s="327"/>
      <c r="N27" s="327"/>
      <c r="O27" s="327"/>
      <c r="P27" s="327"/>
      <c r="Q27" s="327"/>
      <c r="R27" s="322" t="s">
        <v>18</v>
      </c>
      <c r="S27" s="245" t="s">
        <v>12</v>
      </c>
      <c r="T27" s="328" t="s">
        <v>13</v>
      </c>
      <c r="V27" s="120" t="s">
        <v>12</v>
      </c>
      <c r="W27" s="120" t="s">
        <v>13</v>
      </c>
    </row>
    <row r="28" spans="1:23" s="65" customFormat="1" ht="22.5" hidden="1" customHeight="1" x14ac:dyDescent="0.2">
      <c r="A28" s="240"/>
      <c r="B28" s="243"/>
      <c r="C28" s="240"/>
      <c r="D28" s="246"/>
      <c r="E28" s="246"/>
      <c r="F28" s="294"/>
      <c r="G28" s="295"/>
      <c r="H28" s="295"/>
      <c r="I28" s="300"/>
      <c r="J28" s="301"/>
      <c r="K28" s="302"/>
      <c r="L28" s="236" t="s">
        <v>10</v>
      </c>
      <c r="M28" s="313" t="s">
        <v>8</v>
      </c>
      <c r="N28" s="214" t="s">
        <v>21</v>
      </c>
      <c r="O28" s="214" t="s">
        <v>14</v>
      </c>
      <c r="P28" s="214" t="s">
        <v>15</v>
      </c>
      <c r="Q28" s="214" t="s">
        <v>19</v>
      </c>
      <c r="R28" s="308"/>
      <c r="S28" s="215"/>
      <c r="T28" s="311"/>
      <c r="V28" s="121"/>
      <c r="W28" s="121"/>
    </row>
    <row r="29" spans="1:23" s="65" customFormat="1" ht="22.5" hidden="1" customHeight="1" x14ac:dyDescent="0.2">
      <c r="A29" s="240"/>
      <c r="B29" s="243"/>
      <c r="C29" s="240"/>
      <c r="D29" s="246"/>
      <c r="E29" s="246"/>
      <c r="F29" s="294"/>
      <c r="G29" s="295"/>
      <c r="H29" s="295"/>
      <c r="I29" s="300"/>
      <c r="J29" s="301"/>
      <c r="K29" s="302"/>
      <c r="L29" s="237"/>
      <c r="M29" s="314"/>
      <c r="N29" s="215"/>
      <c r="O29" s="215"/>
      <c r="P29" s="260"/>
      <c r="Q29" s="262"/>
      <c r="R29" s="308"/>
      <c r="S29" s="215"/>
      <c r="T29" s="311"/>
      <c r="V29" s="121"/>
      <c r="W29" s="121"/>
    </row>
    <row r="30" spans="1:23" s="65" customFormat="1" ht="22.5" hidden="1" customHeight="1" x14ac:dyDescent="0.2">
      <c r="A30" s="240"/>
      <c r="B30" s="243"/>
      <c r="C30" s="240"/>
      <c r="D30" s="246"/>
      <c r="E30" s="246"/>
      <c r="F30" s="294"/>
      <c r="G30" s="295"/>
      <c r="H30" s="295"/>
      <c r="I30" s="300"/>
      <c r="J30" s="301"/>
      <c r="K30" s="302"/>
      <c r="L30" s="237"/>
      <c r="M30" s="314"/>
      <c r="N30" s="215"/>
      <c r="O30" s="215"/>
      <c r="P30" s="260"/>
      <c r="Q30" s="262"/>
      <c r="R30" s="308"/>
      <c r="S30" s="215"/>
      <c r="T30" s="311"/>
      <c r="V30" s="121"/>
      <c r="W30" s="121"/>
    </row>
    <row r="31" spans="1:23" s="65" customFormat="1" ht="22.5" hidden="1" customHeight="1" x14ac:dyDescent="0.2">
      <c r="A31" s="241"/>
      <c r="B31" s="244"/>
      <c r="C31" s="241"/>
      <c r="D31" s="247"/>
      <c r="E31" s="247"/>
      <c r="F31" s="296"/>
      <c r="G31" s="297"/>
      <c r="H31" s="297"/>
      <c r="I31" s="303"/>
      <c r="J31" s="304"/>
      <c r="K31" s="305"/>
      <c r="L31" s="238"/>
      <c r="M31" s="314"/>
      <c r="N31" s="216"/>
      <c r="O31" s="216"/>
      <c r="P31" s="261"/>
      <c r="Q31" s="263"/>
      <c r="R31" s="309"/>
      <c r="S31" s="216"/>
      <c r="T31" s="312"/>
      <c r="V31" s="122"/>
      <c r="W31" s="122"/>
    </row>
    <row r="32" spans="1:23" ht="8.25" customHeight="1" x14ac:dyDescent="0.25">
      <c r="A32" s="264" t="s">
        <v>47</v>
      </c>
      <c r="B32" s="265"/>
      <c r="C32" s="266"/>
      <c r="D32" s="265"/>
      <c r="E32" s="266"/>
      <c r="F32" s="265"/>
      <c r="G32" s="265"/>
      <c r="H32" s="265"/>
      <c r="I32" s="267"/>
      <c r="J32" s="265"/>
      <c r="K32" s="268"/>
      <c r="L32" s="265"/>
      <c r="M32" s="265"/>
      <c r="N32" s="265"/>
      <c r="O32" s="265"/>
      <c r="P32" s="265"/>
      <c r="Q32" s="265"/>
      <c r="R32" s="265"/>
      <c r="S32" s="265"/>
      <c r="T32" s="269"/>
      <c r="V32" s="15"/>
      <c r="W32" s="143"/>
    </row>
    <row r="33" spans="1:23" ht="12.75" hidden="1" customHeight="1" x14ac:dyDescent="0.25">
      <c r="A33" s="270"/>
      <c r="B33" s="271"/>
      <c r="C33" s="270"/>
      <c r="D33" s="271"/>
      <c r="E33" s="270"/>
      <c r="F33" s="271"/>
      <c r="G33" s="271"/>
      <c r="H33" s="271"/>
      <c r="I33" s="272"/>
      <c r="J33" s="271"/>
      <c r="K33" s="273"/>
      <c r="L33" s="271"/>
      <c r="M33" s="271"/>
      <c r="N33" s="271"/>
      <c r="O33" s="271"/>
      <c r="P33" s="271"/>
      <c r="Q33" s="271"/>
      <c r="R33" s="271"/>
      <c r="S33" s="271"/>
      <c r="T33" s="274"/>
      <c r="V33" s="15"/>
      <c r="W33" s="143"/>
    </row>
    <row r="34" spans="1:23" ht="12.75" customHeight="1" x14ac:dyDescent="0.25">
      <c r="A34" s="275"/>
      <c r="B34" s="276"/>
      <c r="C34" s="275"/>
      <c r="D34" s="276"/>
      <c r="E34" s="275"/>
      <c r="F34" s="276"/>
      <c r="G34" s="276"/>
      <c r="H34" s="276"/>
      <c r="I34" s="277"/>
      <c r="J34" s="276"/>
      <c r="K34" s="278"/>
      <c r="L34" s="276"/>
      <c r="M34" s="276"/>
      <c r="N34" s="276"/>
      <c r="O34" s="276"/>
      <c r="P34" s="276"/>
      <c r="Q34" s="276"/>
      <c r="R34" s="276"/>
      <c r="S34" s="276"/>
      <c r="T34" s="279"/>
      <c r="V34" s="15"/>
      <c r="W34" s="143"/>
    </row>
    <row r="35" spans="1:23" ht="12.75" customHeight="1" x14ac:dyDescent="0.25">
      <c r="A35" s="125">
        <v>1</v>
      </c>
      <c r="B35" s="217" t="s">
        <v>46</v>
      </c>
      <c r="C35" s="219" t="s">
        <v>58</v>
      </c>
      <c r="D35" s="106" t="s">
        <v>53</v>
      </c>
      <c r="E35" s="157">
        <v>5354.94</v>
      </c>
      <c r="F35" s="12"/>
      <c r="G35" s="2"/>
      <c r="H35" s="12"/>
      <c r="I35" s="39"/>
      <c r="J35" s="2"/>
      <c r="K35" s="40"/>
      <c r="L35" s="8"/>
      <c r="M35" s="9"/>
      <c r="N35" s="10"/>
      <c r="O35" s="11"/>
      <c r="P35" s="12"/>
      <c r="Q35" s="13"/>
      <c r="R35" s="157">
        <f>0.3</f>
        <v>0.3</v>
      </c>
      <c r="S35" s="221">
        <f>R35+R36</f>
        <v>0.3</v>
      </c>
      <c r="T35" s="223">
        <f>E35*S35</f>
        <v>1606.4819999999997</v>
      </c>
      <c r="V35" s="117">
        <f>S35*$V$11</f>
        <v>0.39656194080029988</v>
      </c>
      <c r="W35" s="117">
        <f>V35*E35</f>
        <v>2123.5653992691578</v>
      </c>
    </row>
    <row r="36" spans="1:23" ht="12.75" customHeight="1" x14ac:dyDescent="0.25">
      <c r="A36" s="126"/>
      <c r="B36" s="249"/>
      <c r="C36" s="229"/>
      <c r="E36" s="158"/>
      <c r="G36" s="2">
        <f>G35*$J$25/1000</f>
        <v>0</v>
      </c>
      <c r="I36" s="6"/>
      <c r="J36" s="2">
        <f>J35*$Q$25/1000</f>
        <v>0</v>
      </c>
      <c r="K36" s="7"/>
      <c r="L36" s="251"/>
      <c r="M36" s="16"/>
      <c r="N36" s="17"/>
      <c r="O36" s="17"/>
      <c r="P36" s="18"/>
      <c r="Q36" s="19"/>
      <c r="R36" s="158"/>
      <c r="S36" s="225"/>
      <c r="T36" s="226"/>
      <c r="V36" s="118"/>
      <c r="W36" s="118"/>
    </row>
    <row r="37" spans="1:23" ht="12.75" customHeight="1" x14ac:dyDescent="0.25">
      <c r="A37" s="126"/>
      <c r="B37" s="249"/>
      <c r="C37" s="229"/>
      <c r="E37" s="158"/>
      <c r="I37" s="6"/>
      <c r="K37" s="7"/>
      <c r="L37" s="252"/>
      <c r="M37" s="92"/>
      <c r="N37" s="93"/>
      <c r="O37" s="94"/>
      <c r="P37" s="95"/>
      <c r="Q37" s="96"/>
      <c r="R37" s="158"/>
      <c r="S37" s="158"/>
      <c r="T37" s="38"/>
      <c r="V37" s="158"/>
      <c r="W37" s="118"/>
    </row>
    <row r="38" spans="1:23" ht="12.75" customHeight="1" x14ac:dyDescent="0.25">
      <c r="A38" s="126"/>
      <c r="B38" s="249"/>
      <c r="C38" s="229"/>
      <c r="E38" s="158"/>
      <c r="I38" s="6"/>
      <c r="K38" s="7"/>
      <c r="Q38" s="37"/>
      <c r="R38" s="158"/>
      <c r="S38" s="158"/>
      <c r="T38" s="38"/>
      <c r="V38" s="158"/>
      <c r="W38" s="118"/>
    </row>
    <row r="39" spans="1:23" ht="12.75" customHeight="1" x14ac:dyDescent="0.25">
      <c r="A39" s="126"/>
      <c r="B39" s="249"/>
      <c r="C39" s="229"/>
      <c r="E39" s="158"/>
      <c r="I39" s="6"/>
      <c r="K39" s="7"/>
      <c r="Q39" s="37"/>
      <c r="R39" s="158"/>
      <c r="S39" s="158"/>
      <c r="T39" s="38"/>
      <c r="V39" s="158"/>
      <c r="W39" s="118"/>
    </row>
    <row r="40" spans="1:23" ht="6" customHeight="1" x14ac:dyDescent="0.25">
      <c r="A40" s="126"/>
      <c r="B40" s="249"/>
      <c r="C40" s="229"/>
      <c r="E40" s="158"/>
      <c r="I40" s="6"/>
      <c r="K40" s="7"/>
      <c r="Q40" s="37"/>
      <c r="R40" s="158"/>
      <c r="S40" s="158"/>
      <c r="T40" s="38"/>
      <c r="V40" s="158"/>
      <c r="W40" s="118"/>
    </row>
    <row r="41" spans="1:23" ht="12.75" customHeight="1" x14ac:dyDescent="0.25">
      <c r="A41" s="125">
        <f>A35+1</f>
        <v>2</v>
      </c>
      <c r="B41" s="160" t="s">
        <v>55</v>
      </c>
      <c r="C41" s="219" t="s">
        <v>68</v>
      </c>
      <c r="D41" s="106" t="s">
        <v>45</v>
      </c>
      <c r="E41" s="115">
        <f>E35*0.045/1000</f>
        <v>0.24097229999999997</v>
      </c>
      <c r="F41" s="12"/>
      <c r="G41" s="2">
        <v>5.92</v>
      </c>
      <c r="H41" s="12"/>
      <c r="I41" s="39"/>
      <c r="J41" s="2">
        <v>187.67</v>
      </c>
      <c r="K41" s="40"/>
      <c r="L41" s="8"/>
      <c r="M41" s="9"/>
      <c r="N41" s="10"/>
      <c r="O41" s="10"/>
      <c r="P41" s="12"/>
      <c r="Q41" s="13"/>
      <c r="R41" s="14">
        <f>G42+J42</f>
        <v>636.87757019999992</v>
      </c>
      <c r="S41" s="221">
        <f>R41+R42</f>
        <v>636.87757019999992</v>
      </c>
      <c r="T41" s="223">
        <f>E41*S41</f>
        <v>153.46985290950542</v>
      </c>
      <c r="V41" s="117">
        <f>S41*$V$11</f>
        <v>841.87135096897066</v>
      </c>
      <c r="W41" s="117">
        <f>V41*E41</f>
        <v>202.86767574710007</v>
      </c>
    </row>
    <row r="42" spans="1:23" ht="12.75" customHeight="1" x14ac:dyDescent="0.25">
      <c r="A42" s="126"/>
      <c r="B42" s="161"/>
      <c r="C42" s="229"/>
      <c r="E42" s="158"/>
      <c r="G42" s="2">
        <f>G41*$J$25/1000</f>
        <v>12.743451200000001</v>
      </c>
      <c r="I42" s="6"/>
      <c r="J42" s="2">
        <f>J41*$Q$25/1000</f>
        <v>624.13411899999994</v>
      </c>
      <c r="K42" s="7"/>
      <c r="L42" s="227"/>
      <c r="M42" s="16"/>
      <c r="N42" s="17"/>
      <c r="O42" s="41"/>
      <c r="P42" s="18"/>
      <c r="Q42" s="19"/>
      <c r="R42" s="158">
        <f>SUM(Q42:Q42)</f>
        <v>0</v>
      </c>
      <c r="S42" s="225"/>
      <c r="T42" s="226"/>
      <c r="V42" s="118"/>
      <c r="W42" s="118"/>
    </row>
    <row r="43" spans="1:23" ht="41.25" customHeight="1" x14ac:dyDescent="0.25">
      <c r="A43" s="126"/>
      <c r="C43" s="229"/>
      <c r="E43" s="158"/>
      <c r="I43" s="6"/>
      <c r="K43" s="7"/>
      <c r="L43" s="228"/>
      <c r="M43" s="20"/>
      <c r="N43" s="21"/>
      <c r="O43" s="21"/>
      <c r="P43" s="22"/>
      <c r="Q43" s="23"/>
      <c r="R43" s="158"/>
      <c r="S43" s="158"/>
      <c r="T43" s="38"/>
      <c r="V43" s="158"/>
      <c r="W43" s="118"/>
    </row>
    <row r="44" spans="1:23" ht="12.75" customHeight="1" x14ac:dyDescent="0.25">
      <c r="A44" s="125">
        <f>A41+1</f>
        <v>3</v>
      </c>
      <c r="B44" s="160" t="s">
        <v>56</v>
      </c>
      <c r="C44" s="219" t="s">
        <v>57</v>
      </c>
      <c r="D44" s="106" t="s">
        <v>31</v>
      </c>
      <c r="E44" s="157">
        <f>E35*0.045*2</f>
        <v>481.94459999999992</v>
      </c>
      <c r="F44" s="12"/>
      <c r="G44" s="2"/>
      <c r="H44" s="12"/>
      <c r="I44" s="39"/>
      <c r="J44" s="2"/>
      <c r="K44" s="40"/>
      <c r="L44" s="8"/>
      <c r="M44" s="9"/>
      <c r="N44" s="10"/>
      <c r="O44" s="10"/>
      <c r="P44" s="12"/>
      <c r="Q44" s="13"/>
      <c r="R44" s="14">
        <f>0.2+9*0.05</f>
        <v>0.65</v>
      </c>
      <c r="S44" s="221">
        <f>R44+R45</f>
        <v>0.65</v>
      </c>
      <c r="T44" s="223">
        <f>E44*S44</f>
        <v>313.26398999999998</v>
      </c>
      <c r="V44" s="117">
        <f>S44*$V$11</f>
        <v>0.85921753840064985</v>
      </c>
      <c r="W44" s="117">
        <f>V44*E44</f>
        <v>414.09525285748578</v>
      </c>
    </row>
    <row r="45" spans="1:23" ht="12.75" customHeight="1" x14ac:dyDescent="0.25">
      <c r="A45" s="126"/>
      <c r="B45" s="161"/>
      <c r="C45" s="229"/>
      <c r="E45" s="158"/>
      <c r="G45" s="2">
        <f>G44*$J$25/1000</f>
        <v>0</v>
      </c>
      <c r="I45" s="6"/>
      <c r="J45" s="2">
        <f>J44*$Q$25/1000</f>
        <v>0</v>
      </c>
      <c r="K45" s="7"/>
      <c r="L45" s="227"/>
      <c r="M45" s="16"/>
      <c r="N45" s="17"/>
      <c r="O45" s="41"/>
      <c r="P45" s="18"/>
      <c r="Q45" s="19"/>
      <c r="R45" s="158">
        <f>SUM(Q45:Q45)</f>
        <v>0</v>
      </c>
      <c r="S45" s="225"/>
      <c r="T45" s="226"/>
      <c r="V45" s="118"/>
      <c r="W45" s="118"/>
    </row>
    <row r="46" spans="1:23" ht="28.5" customHeight="1" x14ac:dyDescent="0.25">
      <c r="A46" s="126"/>
      <c r="C46" s="229"/>
      <c r="E46" s="158"/>
      <c r="I46" s="6"/>
      <c r="K46" s="7"/>
      <c r="L46" s="228"/>
      <c r="M46" s="20"/>
      <c r="N46" s="21"/>
      <c r="O46" s="21"/>
      <c r="P46" s="22"/>
      <c r="Q46" s="23"/>
      <c r="R46" s="158"/>
      <c r="S46" s="158"/>
      <c r="T46" s="38"/>
      <c r="V46" s="158"/>
      <c r="W46" s="118"/>
    </row>
    <row r="47" spans="1:23" ht="12.75" customHeight="1" x14ac:dyDescent="0.25">
      <c r="A47" s="125">
        <f>+A44+1</f>
        <v>4</v>
      </c>
      <c r="B47" s="160" t="s">
        <v>82</v>
      </c>
      <c r="C47" s="219" t="s">
        <v>83</v>
      </c>
      <c r="D47" s="106" t="s">
        <v>45</v>
      </c>
      <c r="E47" s="111">
        <f>2013.93/1000</f>
        <v>2.0139300000000002</v>
      </c>
      <c r="F47" s="12"/>
      <c r="G47" s="2">
        <v>5.03</v>
      </c>
      <c r="H47" s="12"/>
      <c r="I47" s="39"/>
      <c r="J47" s="2">
        <v>158.97</v>
      </c>
      <c r="K47" s="40"/>
      <c r="L47" s="8"/>
      <c r="M47" s="9"/>
      <c r="N47" s="10"/>
      <c r="O47" s="10"/>
      <c r="P47" s="12"/>
      <c r="Q47" s="13"/>
      <c r="R47" s="14">
        <f>G48+J48</f>
        <v>539.51415729999997</v>
      </c>
      <c r="S47" s="221">
        <f>R47+R48</f>
        <v>539.51415729999997</v>
      </c>
      <c r="T47" s="223">
        <f>E47*S47</f>
        <v>1086.5437468111891</v>
      </c>
      <c r="V47" s="117">
        <f>S47*$V$11</f>
        <v>713.16927102708758</v>
      </c>
      <c r="W47" s="117">
        <f>V47*E47</f>
        <v>1436.2729899995827</v>
      </c>
    </row>
    <row r="48" spans="1:23" ht="12.75" customHeight="1" x14ac:dyDescent="0.25">
      <c r="A48" s="126"/>
      <c r="B48" s="161"/>
      <c r="C48" s="229"/>
      <c r="E48" s="158"/>
      <c r="G48" s="2">
        <f>G47*$J$25/1000</f>
        <v>10.827628300000001</v>
      </c>
      <c r="I48" s="6"/>
      <c r="J48" s="2">
        <f>J47*$Q$25/1000</f>
        <v>528.68652899999995</v>
      </c>
      <c r="K48" s="7"/>
      <c r="L48" s="227"/>
      <c r="M48" s="16"/>
      <c r="N48" s="17"/>
      <c r="O48" s="41"/>
      <c r="P48" s="18"/>
      <c r="Q48" s="19"/>
      <c r="R48" s="158">
        <f>SUM(Q48:Q48)</f>
        <v>0</v>
      </c>
      <c r="S48" s="225"/>
      <c r="T48" s="226"/>
      <c r="V48" s="118"/>
      <c r="W48" s="118"/>
    </row>
    <row r="49" spans="1:25" ht="41.25" customHeight="1" x14ac:dyDescent="0.25">
      <c r="A49" s="126"/>
      <c r="C49" s="229"/>
      <c r="E49" s="158"/>
      <c r="I49" s="6"/>
      <c r="K49" s="7"/>
      <c r="L49" s="228"/>
      <c r="M49" s="20"/>
      <c r="N49" s="21"/>
      <c r="O49" s="21"/>
      <c r="P49" s="22"/>
      <c r="Q49" s="23"/>
      <c r="R49" s="158"/>
      <c r="S49" s="158"/>
      <c r="T49" s="38"/>
      <c r="V49" s="158"/>
      <c r="W49" s="118"/>
    </row>
    <row r="50" spans="1:25" ht="12.75" customHeight="1" x14ac:dyDescent="0.25">
      <c r="A50" s="125">
        <f>A47+1</f>
        <v>5</v>
      </c>
      <c r="B50" s="160" t="s">
        <v>84</v>
      </c>
      <c r="C50" s="219" t="s">
        <v>85</v>
      </c>
      <c r="D50" s="106" t="s">
        <v>45</v>
      </c>
      <c r="E50" s="115">
        <f>893.09/1000</f>
        <v>0.89309000000000005</v>
      </c>
      <c r="F50" s="12"/>
      <c r="G50" s="2"/>
      <c r="H50" s="12"/>
      <c r="I50" s="39"/>
      <c r="J50" s="2">
        <f>24.7+19</f>
        <v>43.7</v>
      </c>
      <c r="K50" s="40"/>
      <c r="L50" s="8"/>
      <c r="M50" s="9"/>
      <c r="N50" s="10"/>
      <c r="O50" s="10"/>
      <c r="P50" s="12"/>
      <c r="Q50" s="13"/>
      <c r="R50" s="14">
        <f>G51+J51</f>
        <v>145.33309</v>
      </c>
      <c r="S50" s="221">
        <f>R50+R51</f>
        <v>145.33309</v>
      </c>
      <c r="T50" s="223">
        <f>E50*S50</f>
        <v>129.79552934810002</v>
      </c>
      <c r="V50" s="117">
        <f>S50*$V$11</f>
        <v>192.11190744301553</v>
      </c>
      <c r="W50" s="117">
        <f>V50*E50</f>
        <v>171.57322341828274</v>
      </c>
    </row>
    <row r="51" spans="1:25" ht="12.75" customHeight="1" x14ac:dyDescent="0.25">
      <c r="A51" s="126"/>
      <c r="B51" s="161" t="s">
        <v>86</v>
      </c>
      <c r="C51" s="229"/>
      <c r="E51" s="158"/>
      <c r="G51" s="2">
        <f>G50*$J$25/1000</f>
        <v>0</v>
      </c>
      <c r="I51" s="6"/>
      <c r="J51" s="2">
        <f>J50*$Q$25/1000</f>
        <v>145.33309</v>
      </c>
      <c r="K51" s="7"/>
      <c r="L51" s="227"/>
      <c r="M51" s="16"/>
      <c r="N51" s="17"/>
      <c r="O51" s="41"/>
      <c r="P51" s="18"/>
      <c r="Q51" s="19"/>
      <c r="R51" s="158">
        <f>SUM(Q51:Q51)</f>
        <v>0</v>
      </c>
      <c r="S51" s="225"/>
      <c r="T51" s="226"/>
      <c r="V51" s="118"/>
      <c r="W51" s="118"/>
    </row>
    <row r="52" spans="1:25" ht="41.25" customHeight="1" x14ac:dyDescent="0.25">
      <c r="A52" s="126"/>
      <c r="C52" s="229"/>
      <c r="E52" s="158"/>
      <c r="I52" s="6"/>
      <c r="K52" s="7"/>
      <c r="L52" s="228"/>
      <c r="M52" s="20"/>
      <c r="N52" s="21"/>
      <c r="O52" s="21"/>
      <c r="P52" s="22"/>
      <c r="Q52" s="23"/>
      <c r="R52" s="158"/>
      <c r="S52" s="158"/>
      <c r="T52" s="38"/>
      <c r="V52" s="158"/>
      <c r="W52" s="118"/>
    </row>
    <row r="53" spans="1:25" ht="12.75" customHeight="1" x14ac:dyDescent="0.25">
      <c r="A53" s="125">
        <f>A50+1</f>
        <v>6</v>
      </c>
      <c r="B53" s="160" t="s">
        <v>87</v>
      </c>
      <c r="C53" s="219" t="s">
        <v>88</v>
      </c>
      <c r="D53" s="106" t="s">
        <v>45</v>
      </c>
      <c r="E53" s="115">
        <f>1140.84/1000</f>
        <v>1.1408399999999999</v>
      </c>
      <c r="F53" s="12"/>
      <c r="G53" s="2">
        <v>4.5599999999999996</v>
      </c>
      <c r="H53" s="12"/>
      <c r="I53" s="39"/>
      <c r="J53" s="2">
        <v>145.1</v>
      </c>
      <c r="K53" s="40"/>
      <c r="L53" s="8"/>
      <c r="M53" s="9"/>
      <c r="N53" s="10"/>
      <c r="O53" s="10"/>
      <c r="P53" s="12"/>
      <c r="Q53" s="13"/>
      <c r="R53" s="14">
        <f>G54+J54</f>
        <v>492.37497159999998</v>
      </c>
      <c r="S53" s="221">
        <f>R53+R54</f>
        <v>492.37497159999998</v>
      </c>
      <c r="T53" s="223">
        <f>E53*S53</f>
        <v>561.72106260014391</v>
      </c>
      <c r="V53" s="117">
        <f>S53*$V$11</f>
        <v>650.85724779729514</v>
      </c>
      <c r="W53" s="117">
        <f>V53*E53</f>
        <v>742.52398257706614</v>
      </c>
    </row>
    <row r="54" spans="1:25" ht="12.75" customHeight="1" x14ac:dyDescent="0.25">
      <c r="A54" s="126"/>
      <c r="B54" s="161"/>
      <c r="C54" s="229"/>
      <c r="E54" s="158"/>
      <c r="G54" s="2">
        <f>G53*$J$25/1000</f>
        <v>9.8159016000000001</v>
      </c>
      <c r="I54" s="6"/>
      <c r="J54" s="2">
        <f>J53*$Q$25/1000</f>
        <v>482.55906999999996</v>
      </c>
      <c r="K54" s="7"/>
      <c r="L54" s="227"/>
      <c r="M54" s="16"/>
      <c r="N54" s="17"/>
      <c r="O54" s="41"/>
      <c r="P54" s="18"/>
      <c r="Q54" s="19"/>
      <c r="R54" s="158">
        <f>SUM(Q54:Q54)</f>
        <v>0</v>
      </c>
      <c r="S54" s="225"/>
      <c r="T54" s="226"/>
      <c r="V54" s="118"/>
      <c r="W54" s="118"/>
    </row>
    <row r="55" spans="1:25" ht="41.25" customHeight="1" x14ac:dyDescent="0.25">
      <c r="A55" s="126"/>
      <c r="C55" s="229"/>
      <c r="E55" s="158"/>
      <c r="I55" s="6"/>
      <c r="K55" s="7"/>
      <c r="L55" s="228"/>
      <c r="M55" s="20"/>
      <c r="N55" s="21"/>
      <c r="O55" s="21"/>
      <c r="P55" s="22"/>
      <c r="Q55" s="23"/>
      <c r="R55" s="158"/>
      <c r="S55" s="158"/>
      <c r="T55" s="38"/>
      <c r="V55" s="158"/>
      <c r="W55" s="118"/>
    </row>
    <row r="56" spans="1:25" ht="12.75" customHeight="1" x14ac:dyDescent="0.25">
      <c r="A56" s="125">
        <f>A53+1</f>
        <v>7</v>
      </c>
      <c r="B56" s="160" t="s">
        <v>46</v>
      </c>
      <c r="C56" s="219" t="s">
        <v>92</v>
      </c>
      <c r="D56" s="106" t="s">
        <v>31</v>
      </c>
      <c r="E56" s="157">
        <f>E53*1000*1.85</f>
        <v>2110.5540000000001</v>
      </c>
      <c r="F56" s="12"/>
      <c r="G56" s="2"/>
      <c r="H56" s="12"/>
      <c r="I56" s="39"/>
      <c r="J56" s="2"/>
      <c r="K56" s="40"/>
      <c r="L56" s="8"/>
      <c r="M56" s="9"/>
      <c r="N56" s="10"/>
      <c r="O56" s="10"/>
      <c r="P56" s="12"/>
      <c r="Q56" s="13"/>
      <c r="R56" s="14">
        <f>0.2+9*0.05</f>
        <v>0.65</v>
      </c>
      <c r="S56" s="221">
        <f>R56+R57</f>
        <v>0.65</v>
      </c>
      <c r="T56" s="223">
        <f>E56*S56</f>
        <v>1371.8601000000001</v>
      </c>
      <c r="V56" s="117">
        <f>S56*$V$11</f>
        <v>0.85921753840064985</v>
      </c>
      <c r="W56" s="117">
        <f>V56*E56</f>
        <v>1813.4250125416452</v>
      </c>
    </row>
    <row r="57" spans="1:25" ht="12.75" customHeight="1" x14ac:dyDescent="0.25">
      <c r="A57" s="126"/>
      <c r="B57" s="161"/>
      <c r="C57" s="229"/>
      <c r="E57" s="158"/>
      <c r="G57" s="2"/>
      <c r="I57" s="6"/>
      <c r="J57" s="2"/>
      <c r="K57" s="7"/>
      <c r="L57" s="227"/>
      <c r="M57" s="16"/>
      <c r="N57" s="17"/>
      <c r="O57" s="41"/>
      <c r="P57" s="18"/>
      <c r="Q57" s="19"/>
      <c r="R57" s="158">
        <f>SUM(Q57:Q57)</f>
        <v>0</v>
      </c>
      <c r="S57" s="225"/>
      <c r="T57" s="226"/>
      <c r="V57" s="118"/>
      <c r="W57" s="118"/>
    </row>
    <row r="58" spans="1:25" ht="12.75" customHeight="1" x14ac:dyDescent="0.25">
      <c r="A58" s="126"/>
      <c r="C58" s="229"/>
      <c r="E58" s="158"/>
      <c r="I58" s="6"/>
      <c r="K58" s="7"/>
      <c r="L58" s="228"/>
      <c r="M58" s="20"/>
      <c r="N58" s="21"/>
      <c r="O58" s="21"/>
      <c r="P58" s="22"/>
      <c r="Q58" s="23"/>
      <c r="R58" s="158"/>
      <c r="S58" s="158"/>
      <c r="T58" s="38"/>
      <c r="V58" s="158"/>
      <c r="W58" s="118"/>
    </row>
    <row r="59" spans="1:25" ht="12" x14ac:dyDescent="0.25">
      <c r="A59" s="125">
        <f>A56+1</f>
        <v>8</v>
      </c>
      <c r="B59" s="160" t="s">
        <v>89</v>
      </c>
      <c r="C59" s="219" t="s">
        <v>90</v>
      </c>
      <c r="D59" s="106" t="s">
        <v>33</v>
      </c>
      <c r="E59" s="111">
        <f>2910.29/100</f>
        <v>29.102899999999998</v>
      </c>
      <c r="F59" s="12"/>
      <c r="G59" s="2"/>
      <c r="H59" s="12"/>
      <c r="I59" s="39"/>
      <c r="J59" s="2">
        <v>0.45</v>
      </c>
      <c r="K59" s="40"/>
      <c r="L59" s="8"/>
      <c r="M59" s="9"/>
      <c r="N59" s="10"/>
      <c r="O59" s="10"/>
      <c r="P59" s="12"/>
      <c r="Q59" s="13"/>
      <c r="R59" s="14">
        <f>G60+J60</f>
        <v>1.4965650000000001</v>
      </c>
      <c r="S59" s="221">
        <f>R59+R60</f>
        <v>1.4965650000000001</v>
      </c>
      <c r="T59" s="223">
        <f>E59*S59</f>
        <v>43.554381538500003</v>
      </c>
      <c r="V59" s="117">
        <f>S59*$V$11</f>
        <v>1.9782690697793361</v>
      </c>
      <c r="W59" s="117">
        <f>V59*E59</f>
        <v>57.573366910881042</v>
      </c>
    </row>
    <row r="60" spans="1:25" ht="11.5" x14ac:dyDescent="0.25">
      <c r="A60" s="126"/>
      <c r="B60" s="161"/>
      <c r="C60" s="229"/>
      <c r="E60" s="158"/>
      <c r="G60" s="2">
        <f>G59*$J$25/1000</f>
        <v>0</v>
      </c>
      <c r="I60" s="6"/>
      <c r="J60" s="2">
        <f>J59*$Q$25/1000</f>
        <v>1.4965650000000001</v>
      </c>
      <c r="K60" s="7"/>
      <c r="L60" s="227"/>
      <c r="M60" s="16"/>
      <c r="N60" s="17"/>
      <c r="O60" s="41"/>
      <c r="P60" s="18"/>
      <c r="Q60" s="19"/>
      <c r="R60" s="158">
        <f>SUM(Q60:Q60)</f>
        <v>0</v>
      </c>
      <c r="S60" s="225"/>
      <c r="T60" s="226"/>
      <c r="V60" s="118"/>
      <c r="W60" s="118"/>
    </row>
    <row r="61" spans="1:25" ht="11.5" x14ac:dyDescent="0.25">
      <c r="A61" s="126"/>
      <c r="C61" s="229"/>
      <c r="E61" s="158"/>
      <c r="I61" s="6"/>
      <c r="K61" s="7"/>
      <c r="L61" s="228"/>
      <c r="M61" s="20"/>
      <c r="N61" s="21"/>
      <c r="O61" s="21"/>
      <c r="P61" s="22"/>
      <c r="Q61" s="23"/>
      <c r="R61" s="158"/>
      <c r="S61" s="158"/>
      <c r="T61" s="38"/>
      <c r="V61" s="158"/>
      <c r="W61" s="118"/>
    </row>
    <row r="62" spans="1:25" ht="18" customHeight="1" thickBot="1" x14ac:dyDescent="0.3">
      <c r="A62" s="129"/>
      <c r="B62" s="66"/>
      <c r="C62" s="99" t="s">
        <v>26</v>
      </c>
      <c r="D62" s="68"/>
      <c r="E62" s="100"/>
      <c r="F62" s="70"/>
      <c r="G62" s="71"/>
      <c r="H62" s="70"/>
      <c r="I62" s="101"/>
      <c r="J62" s="71"/>
      <c r="K62" s="102"/>
      <c r="L62" s="72"/>
      <c r="M62" s="73"/>
      <c r="N62" s="74"/>
      <c r="O62" s="75"/>
      <c r="P62" s="70"/>
      <c r="Q62" s="71"/>
      <c r="R62" s="75"/>
      <c r="S62" s="75"/>
      <c r="T62" s="76">
        <f>SUM(T35:T60)</f>
        <v>5266.6906632074379</v>
      </c>
      <c r="V62" s="75"/>
      <c r="W62" s="130">
        <f>SUM(W35:W60)</f>
        <v>6961.8969033212015</v>
      </c>
      <c r="X62" s="4">
        <f>W62/$W$150*100</f>
        <v>8.5554466090026011</v>
      </c>
      <c r="Y62" s="15" t="s">
        <v>98</v>
      </c>
    </row>
    <row r="63" spans="1:25" ht="20.25" customHeight="1" thickTop="1" x14ac:dyDescent="0.25">
      <c r="A63" s="230" t="s">
        <v>48</v>
      </c>
      <c r="B63" s="231"/>
      <c r="C63" s="232"/>
      <c r="D63" s="231"/>
      <c r="E63" s="232"/>
      <c r="F63" s="231"/>
      <c r="G63" s="231"/>
      <c r="H63" s="231"/>
      <c r="I63" s="233"/>
      <c r="J63" s="231"/>
      <c r="K63" s="234"/>
      <c r="L63" s="231"/>
      <c r="M63" s="231"/>
      <c r="N63" s="231"/>
      <c r="O63" s="231"/>
      <c r="P63" s="231"/>
      <c r="Q63" s="231"/>
      <c r="R63" s="231"/>
      <c r="S63" s="231"/>
      <c r="T63" s="235"/>
      <c r="V63" s="15"/>
      <c r="W63" s="143"/>
    </row>
    <row r="64" spans="1:25" ht="12.75" customHeight="1" x14ac:dyDescent="0.25">
      <c r="A64" s="125">
        <f>A59+1</f>
        <v>9</v>
      </c>
      <c r="B64" s="105" t="s">
        <v>42</v>
      </c>
      <c r="C64" s="219" t="s">
        <v>44</v>
      </c>
      <c r="D64" s="106" t="s">
        <v>32</v>
      </c>
      <c r="E64" s="157">
        <v>291.02999999999997</v>
      </c>
      <c r="F64" s="12"/>
      <c r="G64" s="2">
        <v>0.08</v>
      </c>
      <c r="H64" s="12"/>
      <c r="I64" s="39"/>
      <c r="J64" s="2">
        <v>0.26</v>
      </c>
      <c r="K64" s="40"/>
      <c r="L64" s="8"/>
      <c r="M64" s="9"/>
      <c r="N64" s="10"/>
      <c r="O64" s="11"/>
      <c r="P64" s="12"/>
      <c r="Q64" s="13"/>
      <c r="R64" s="14">
        <f>G65+J65</f>
        <v>1.0368908000000001</v>
      </c>
      <c r="S64" s="221">
        <f>R64+R65</f>
        <v>6.0422638888700018</v>
      </c>
      <c r="T64" s="223">
        <f>E64*S64</f>
        <v>1758.4800595778365</v>
      </c>
      <c r="V64" s="117">
        <f>S64*$V$11</f>
        <v>7.9871063153261845</v>
      </c>
      <c r="W64" s="117">
        <f>V64*E64</f>
        <v>2324.4875509493791</v>
      </c>
    </row>
    <row r="65" spans="1:23" ht="12.75" customHeight="1" x14ac:dyDescent="0.25">
      <c r="A65" s="126"/>
      <c r="B65" s="107"/>
      <c r="C65" s="229"/>
      <c r="E65" s="158"/>
      <c r="G65" s="2">
        <f>G64*$J$25/1000</f>
        <v>0.17220880000000002</v>
      </c>
      <c r="I65" s="6"/>
      <c r="J65" s="2">
        <f>J64*$Q$25/1000</f>
        <v>0.86468200000000006</v>
      </c>
      <c r="K65" s="7"/>
      <c r="L65" s="159" t="s">
        <v>43</v>
      </c>
      <c r="M65" s="16" t="s">
        <v>32</v>
      </c>
      <c r="N65" s="17">
        <v>1.22</v>
      </c>
      <c r="O65" s="17">
        <f>E64*N65</f>
        <v>355.05659999999995</v>
      </c>
      <c r="P65" s="18">
        <v>3.6</v>
      </c>
      <c r="Q65" s="19">
        <f>N65*P65*$N$23</f>
        <v>4.9931176680000018</v>
      </c>
      <c r="R65" s="221">
        <f>SUM(Q65:Q66)</f>
        <v>5.0053730888700017</v>
      </c>
      <c r="S65" s="225"/>
      <c r="T65" s="226"/>
      <c r="V65" s="118"/>
      <c r="W65" s="118"/>
    </row>
    <row r="66" spans="1:23" ht="12.75" customHeight="1" x14ac:dyDescent="0.25">
      <c r="A66" s="126"/>
      <c r="B66" s="161"/>
      <c r="C66" s="229"/>
      <c r="E66" s="158"/>
      <c r="I66" s="6"/>
      <c r="K66" s="7"/>
      <c r="L66" s="24" t="s">
        <v>36</v>
      </c>
      <c r="M66" s="25" t="s">
        <v>32</v>
      </c>
      <c r="N66" s="26">
        <v>7.0000000000000007E-2</v>
      </c>
      <c r="O66" s="26">
        <f>E64*N66</f>
        <v>20.3721</v>
      </c>
      <c r="P66" s="27">
        <v>0.154</v>
      </c>
      <c r="Q66" s="98">
        <f>N66*P66*$N$23</f>
        <v>1.2255420870000004E-2</v>
      </c>
      <c r="R66" s="225"/>
      <c r="S66" s="225"/>
      <c r="T66" s="226"/>
      <c r="V66" s="118"/>
      <c r="W66" s="118"/>
    </row>
    <row r="67" spans="1:23" ht="12" customHeight="1" x14ac:dyDescent="0.25">
      <c r="A67" s="127"/>
      <c r="B67" s="108"/>
      <c r="C67" s="109"/>
      <c r="D67" s="110"/>
      <c r="E67" s="28"/>
      <c r="F67" s="29"/>
      <c r="G67" s="30"/>
      <c r="H67" s="29"/>
      <c r="I67" s="31"/>
      <c r="J67" s="30"/>
      <c r="K67" s="32"/>
      <c r="L67" s="42"/>
      <c r="M67" s="43"/>
      <c r="N67" s="44"/>
      <c r="O67" s="45"/>
      <c r="P67" s="29"/>
      <c r="Q67" s="46"/>
      <c r="R67" s="28"/>
      <c r="S67" s="28"/>
      <c r="T67" s="47"/>
      <c r="V67" s="28"/>
      <c r="W67" s="128"/>
    </row>
    <row r="68" spans="1:23" s="177" customFormat="1" ht="19.5" customHeight="1" x14ac:dyDescent="0.25">
      <c r="A68" s="165">
        <f>A64+1</f>
        <v>10</v>
      </c>
      <c r="B68" s="166" t="s">
        <v>100</v>
      </c>
      <c r="C68" s="219" t="s">
        <v>101</v>
      </c>
      <c r="D68" s="106" t="s">
        <v>33</v>
      </c>
      <c r="E68" s="111">
        <f>2910.29/100</f>
        <v>29.102899999999998</v>
      </c>
      <c r="F68" s="167"/>
      <c r="G68" s="168">
        <v>2.3199999999999998</v>
      </c>
      <c r="H68" s="167"/>
      <c r="I68" s="169"/>
      <c r="J68" s="168">
        <v>5.75</v>
      </c>
      <c r="K68" s="170"/>
      <c r="L68" s="171"/>
      <c r="M68" s="172"/>
      <c r="N68" s="173"/>
      <c r="O68" s="174"/>
      <c r="P68" s="167"/>
      <c r="Q68" s="175"/>
      <c r="R68" s="176">
        <f>G69+J69</f>
        <v>24.116830199999995</v>
      </c>
      <c r="S68" s="315">
        <f>R68+R69</f>
        <v>104.71981240012501</v>
      </c>
      <c r="T68" s="317">
        <f>E68*S68</f>
        <v>3047.650228299598</v>
      </c>
      <c r="V68" s="210">
        <f>S68*$V$11</f>
        <v>138.42630681878961</v>
      </c>
      <c r="W68" s="117">
        <f>V68*E68</f>
        <v>4028.6069647165518</v>
      </c>
    </row>
    <row r="69" spans="1:23" s="177" customFormat="1" ht="12.75" customHeight="1" x14ac:dyDescent="0.25">
      <c r="A69" s="178"/>
      <c r="B69" s="161"/>
      <c r="C69" s="229"/>
      <c r="D69" s="3"/>
      <c r="E69" s="158"/>
      <c r="F69" s="179"/>
      <c r="G69" s="2">
        <f>G68*$J$12/1000</f>
        <v>4.9940552</v>
      </c>
      <c r="H69" s="4"/>
      <c r="I69" s="6"/>
      <c r="J69" s="2">
        <f>J68*$Q$12/1000</f>
        <v>19.122774999999997</v>
      </c>
      <c r="K69" s="180"/>
      <c r="L69" s="319" t="s">
        <v>102</v>
      </c>
      <c r="M69" s="181" t="s">
        <v>32</v>
      </c>
      <c r="N69" s="182">
        <f>1.56/12*15</f>
        <v>1.9500000000000002</v>
      </c>
      <c r="O69" s="182">
        <f>E68*N69</f>
        <v>56.750655000000002</v>
      </c>
      <c r="P69" s="183">
        <v>4</v>
      </c>
      <c r="Q69" s="19">
        <f>N69*P69*$N$10</f>
        <v>8.8675587000000018</v>
      </c>
      <c r="R69" s="315">
        <f>SUM(Q69:Q79)</f>
        <v>80.602982200125012</v>
      </c>
      <c r="S69" s="316"/>
      <c r="T69" s="318"/>
      <c r="W69" s="211"/>
    </row>
    <row r="70" spans="1:23" s="177" customFormat="1" ht="2.25" customHeight="1" x14ac:dyDescent="0.25">
      <c r="A70" s="178"/>
      <c r="B70" s="15"/>
      <c r="C70" s="229"/>
      <c r="D70" s="3"/>
      <c r="E70" s="158"/>
      <c r="F70" s="179"/>
      <c r="G70" s="184"/>
      <c r="H70" s="179"/>
      <c r="I70" s="185"/>
      <c r="J70" s="184"/>
      <c r="K70" s="180"/>
      <c r="L70" s="320"/>
      <c r="M70" s="186"/>
      <c r="N70" s="187"/>
      <c r="O70" s="188"/>
      <c r="P70" s="189"/>
      <c r="Q70" s="190"/>
      <c r="R70" s="316"/>
      <c r="S70" s="316"/>
      <c r="T70" s="318"/>
      <c r="W70" s="211"/>
    </row>
    <row r="71" spans="1:23" s="177" customFormat="1" ht="12.75" customHeight="1" x14ac:dyDescent="0.25">
      <c r="A71" s="178"/>
      <c r="B71" s="15"/>
      <c r="C71" s="229"/>
      <c r="D71" s="3"/>
      <c r="E71" s="158"/>
      <c r="F71" s="179"/>
      <c r="G71" s="184"/>
      <c r="H71" s="179"/>
      <c r="I71" s="185"/>
      <c r="J71" s="184"/>
      <c r="K71" s="180"/>
      <c r="L71" s="321" t="s">
        <v>103</v>
      </c>
      <c r="M71" s="191" t="s">
        <v>32</v>
      </c>
      <c r="N71" s="192">
        <f>5.46/12*15</f>
        <v>6.8250000000000002</v>
      </c>
      <c r="O71" s="192">
        <f>E68*N71</f>
        <v>198.62729249999998</v>
      </c>
      <c r="P71" s="193">
        <v>4</v>
      </c>
      <c r="Q71" s="98">
        <f>N71*P71*$N$10</f>
        <v>31.036455450000005</v>
      </c>
      <c r="R71" s="316"/>
      <c r="S71" s="316"/>
      <c r="T71" s="318"/>
      <c r="W71" s="211"/>
    </row>
    <row r="72" spans="1:23" s="177" customFormat="1" ht="1.5" customHeight="1" x14ac:dyDescent="0.25">
      <c r="A72" s="178"/>
      <c r="B72" s="15"/>
      <c r="C72" s="229"/>
      <c r="D72" s="3"/>
      <c r="E72" s="158"/>
      <c r="F72" s="179"/>
      <c r="G72" s="184"/>
      <c r="H72" s="179"/>
      <c r="I72" s="185"/>
      <c r="J72" s="184"/>
      <c r="K72" s="180"/>
      <c r="L72" s="320"/>
      <c r="M72" s="186"/>
      <c r="N72" s="187"/>
      <c r="O72" s="188"/>
      <c r="P72" s="189"/>
      <c r="Q72" s="98">
        <f t="shared" ref="Q72:Q79" si="0">N72*P72*$N$10</f>
        <v>0</v>
      </c>
      <c r="R72" s="316"/>
      <c r="S72" s="316"/>
      <c r="T72" s="318"/>
      <c r="W72" s="211"/>
    </row>
    <row r="73" spans="1:23" s="177" customFormat="1" ht="12.75" customHeight="1" x14ac:dyDescent="0.25">
      <c r="A73" s="178"/>
      <c r="B73" s="15"/>
      <c r="C73" s="229"/>
      <c r="D73" s="3"/>
      <c r="E73" s="158"/>
      <c r="F73" s="179"/>
      <c r="G73" s="184"/>
      <c r="H73" s="179"/>
      <c r="I73" s="185"/>
      <c r="J73" s="184"/>
      <c r="K73" s="180"/>
      <c r="L73" s="321" t="s">
        <v>40</v>
      </c>
      <c r="M73" s="191" t="s">
        <v>32</v>
      </c>
      <c r="N73" s="192">
        <f>3.12/12*15</f>
        <v>3.9000000000000004</v>
      </c>
      <c r="O73" s="192">
        <f>E68*N73</f>
        <v>113.50131</v>
      </c>
      <c r="P73" s="193">
        <v>4</v>
      </c>
      <c r="Q73" s="98">
        <f t="shared" si="0"/>
        <v>17.735117400000004</v>
      </c>
      <c r="R73" s="316"/>
      <c r="S73" s="316"/>
      <c r="T73" s="318"/>
      <c r="W73" s="211"/>
    </row>
    <row r="74" spans="1:23" s="177" customFormat="1" ht="1.5" customHeight="1" x14ac:dyDescent="0.25">
      <c r="A74" s="178"/>
      <c r="B74" s="15"/>
      <c r="C74" s="229"/>
      <c r="D74" s="3"/>
      <c r="E74" s="158"/>
      <c r="F74" s="179"/>
      <c r="G74" s="184"/>
      <c r="H74" s="179"/>
      <c r="I74" s="185"/>
      <c r="J74" s="184"/>
      <c r="K74" s="180"/>
      <c r="L74" s="320"/>
      <c r="M74" s="186"/>
      <c r="N74" s="187"/>
      <c r="O74" s="188"/>
      <c r="P74" s="189"/>
      <c r="Q74" s="98">
        <f t="shared" si="0"/>
        <v>0</v>
      </c>
      <c r="R74" s="316"/>
      <c r="S74" s="316"/>
      <c r="T74" s="318"/>
      <c r="W74" s="211"/>
    </row>
    <row r="75" spans="1:23" s="177" customFormat="1" ht="12.75" customHeight="1" x14ac:dyDescent="0.25">
      <c r="A75" s="178"/>
      <c r="B75" s="15"/>
      <c r="C75" s="229"/>
      <c r="D75" s="3"/>
      <c r="E75" s="158"/>
      <c r="F75" s="179"/>
      <c r="G75" s="184"/>
      <c r="H75" s="179"/>
      <c r="I75" s="185"/>
      <c r="J75" s="184"/>
      <c r="K75" s="180"/>
      <c r="L75" s="321" t="s">
        <v>104</v>
      </c>
      <c r="M75" s="191" t="s">
        <v>32</v>
      </c>
      <c r="N75" s="192">
        <f>1.56/12*15</f>
        <v>1.9500000000000002</v>
      </c>
      <c r="O75" s="192">
        <f>E68*N75</f>
        <v>56.750655000000002</v>
      </c>
      <c r="P75" s="193">
        <v>4</v>
      </c>
      <c r="Q75" s="98">
        <f t="shared" si="0"/>
        <v>8.8675587000000018</v>
      </c>
      <c r="R75" s="316"/>
      <c r="S75" s="316"/>
      <c r="T75" s="318"/>
      <c r="W75" s="211"/>
    </row>
    <row r="76" spans="1:23" s="177" customFormat="1" ht="1.5" customHeight="1" x14ac:dyDescent="0.25">
      <c r="A76" s="178"/>
      <c r="B76" s="15"/>
      <c r="C76" s="229"/>
      <c r="D76" s="3"/>
      <c r="E76" s="158"/>
      <c r="F76" s="179"/>
      <c r="G76" s="184"/>
      <c r="H76" s="179"/>
      <c r="I76" s="185"/>
      <c r="J76" s="184"/>
      <c r="K76" s="180"/>
      <c r="L76" s="320"/>
      <c r="M76" s="186"/>
      <c r="N76" s="187"/>
      <c r="O76" s="188"/>
      <c r="P76" s="189"/>
      <c r="Q76" s="98">
        <f t="shared" si="0"/>
        <v>0</v>
      </c>
      <c r="R76" s="316"/>
      <c r="S76" s="316"/>
      <c r="T76" s="318"/>
      <c r="W76" s="211"/>
    </row>
    <row r="77" spans="1:23" s="177" customFormat="1" ht="12.75" customHeight="1" x14ac:dyDescent="0.25">
      <c r="A77" s="178"/>
      <c r="B77" s="15"/>
      <c r="C77" s="229"/>
      <c r="D77" s="3"/>
      <c r="E77" s="158"/>
      <c r="F77" s="179"/>
      <c r="G77" s="184"/>
      <c r="H77" s="179"/>
      <c r="I77" s="185"/>
      <c r="J77" s="184"/>
      <c r="K77" s="180"/>
      <c r="L77" s="321" t="s">
        <v>105</v>
      </c>
      <c r="M77" s="191" t="s">
        <v>32</v>
      </c>
      <c r="N77" s="192">
        <f>3.9/12*15</f>
        <v>4.875</v>
      </c>
      <c r="O77" s="192">
        <f>E68*N77</f>
        <v>141.87663749999999</v>
      </c>
      <c r="P77" s="193">
        <v>2.5</v>
      </c>
      <c r="Q77" s="98">
        <f t="shared" si="0"/>
        <v>13.855560468750003</v>
      </c>
      <c r="R77" s="316"/>
      <c r="S77" s="316"/>
      <c r="T77" s="318"/>
      <c r="W77" s="211"/>
    </row>
    <row r="78" spans="1:23" s="177" customFormat="1" ht="0.75" customHeight="1" x14ac:dyDescent="0.25">
      <c r="A78" s="178"/>
      <c r="B78" s="15"/>
      <c r="C78" s="229"/>
      <c r="D78" s="3"/>
      <c r="E78" s="158"/>
      <c r="F78" s="179"/>
      <c r="G78" s="184"/>
      <c r="H78" s="179"/>
      <c r="I78" s="185"/>
      <c r="J78" s="184"/>
      <c r="K78" s="180"/>
      <c r="L78" s="320"/>
      <c r="M78" s="186"/>
      <c r="N78" s="187"/>
      <c r="O78" s="188"/>
      <c r="P78" s="189"/>
      <c r="Q78" s="98">
        <f t="shared" si="0"/>
        <v>0</v>
      </c>
      <c r="R78" s="316"/>
      <c r="S78" s="316"/>
      <c r="T78" s="318"/>
      <c r="W78" s="211"/>
    </row>
    <row r="79" spans="1:23" s="177" customFormat="1" ht="13.5" customHeight="1" x14ac:dyDescent="0.25">
      <c r="A79" s="178"/>
      <c r="B79" s="15"/>
      <c r="C79" s="229"/>
      <c r="D79" s="3"/>
      <c r="E79" s="158"/>
      <c r="F79" s="179"/>
      <c r="G79" s="184"/>
      <c r="H79" s="179"/>
      <c r="I79" s="185"/>
      <c r="J79" s="184"/>
      <c r="K79" s="180"/>
      <c r="L79" s="194" t="s">
        <v>36</v>
      </c>
      <c r="M79" s="195" t="s">
        <v>32</v>
      </c>
      <c r="N79" s="196">
        <f>1.1/12*15</f>
        <v>1.375</v>
      </c>
      <c r="O79" s="196">
        <f>E68*N79</f>
        <v>40.016487499999997</v>
      </c>
      <c r="P79" s="197">
        <v>0.154</v>
      </c>
      <c r="Q79" s="98">
        <f t="shared" si="0"/>
        <v>0.24073148137500003</v>
      </c>
      <c r="R79" s="316"/>
      <c r="S79" s="316"/>
      <c r="T79" s="318"/>
      <c r="W79" s="211"/>
    </row>
    <row r="80" spans="1:23" s="177" customFormat="1" ht="9.75" customHeight="1" x14ac:dyDescent="0.25">
      <c r="A80" s="198"/>
      <c r="B80" s="108"/>
      <c r="C80" s="109"/>
      <c r="D80" s="110"/>
      <c r="E80" s="28"/>
      <c r="F80" s="199"/>
      <c r="G80" s="200"/>
      <c r="H80" s="199"/>
      <c r="I80" s="201"/>
      <c r="J80" s="200"/>
      <c r="K80" s="202"/>
      <c r="L80" s="203"/>
      <c r="M80" s="204"/>
      <c r="N80" s="205"/>
      <c r="O80" s="206"/>
      <c r="P80" s="199"/>
      <c r="Q80" s="207"/>
      <c r="R80" s="208"/>
      <c r="S80" s="208"/>
      <c r="T80" s="209"/>
      <c r="W80" s="211"/>
    </row>
    <row r="81" spans="1:25" ht="12.75" customHeight="1" x14ac:dyDescent="0.25">
      <c r="A81" s="165">
        <f>A68+1</f>
        <v>11</v>
      </c>
      <c r="B81" s="217" t="s">
        <v>59</v>
      </c>
      <c r="C81" s="219" t="s">
        <v>106</v>
      </c>
      <c r="D81" s="106" t="s">
        <v>33</v>
      </c>
      <c r="E81" s="111">
        <f>5354.94/100-E68</f>
        <v>24.4465</v>
      </c>
      <c r="F81" s="12"/>
      <c r="G81" s="2">
        <f>2.08</f>
        <v>2.08</v>
      </c>
      <c r="H81" s="12"/>
      <c r="I81" s="39"/>
      <c r="J81" s="2">
        <v>4.74</v>
      </c>
      <c r="K81" s="40"/>
      <c r="L81" s="8"/>
      <c r="M81" s="9"/>
      <c r="N81" s="10"/>
      <c r="O81" s="11"/>
      <c r="P81" s="12"/>
      <c r="Q81" s="13"/>
      <c r="R81" s="14">
        <f>G82+J82</f>
        <v>20.241246799999999</v>
      </c>
      <c r="S81" s="221">
        <f>R81+R82</f>
        <v>306.36780752000004</v>
      </c>
      <c r="T81" s="223">
        <f>E81*S81</f>
        <v>7489.6206065376809</v>
      </c>
      <c r="V81" s="210">
        <f>S81*$V$11</f>
        <v>404.9793744962131</v>
      </c>
      <c r="W81" s="117">
        <f>V81*E81</f>
        <v>9900.3282786216732</v>
      </c>
    </row>
    <row r="82" spans="1:25" ht="12.75" customHeight="1" x14ac:dyDescent="0.25">
      <c r="A82" s="178"/>
      <c r="B82" s="249"/>
      <c r="C82" s="229"/>
      <c r="E82" s="158"/>
      <c r="G82" s="2">
        <f>G81*$J$12/1000</f>
        <v>4.4774288000000002</v>
      </c>
      <c r="I82" s="6"/>
      <c r="J82" s="2">
        <f>J81*$Q$12/1000</f>
        <v>15.763817999999999</v>
      </c>
      <c r="K82" s="7"/>
      <c r="L82" s="251" t="s">
        <v>60</v>
      </c>
      <c r="M82" s="16" t="s">
        <v>31</v>
      </c>
      <c r="N82" s="17">
        <f>9.68</f>
        <v>9.68</v>
      </c>
      <c r="O82" s="17">
        <f>E81*N82</f>
        <v>236.64212000000001</v>
      </c>
      <c r="P82" s="18">
        <v>26</v>
      </c>
      <c r="Q82" s="19">
        <f>N82*P82*$N$10</f>
        <v>286.12656072000004</v>
      </c>
      <c r="R82" s="158">
        <f>SUM(Q82:Q82)</f>
        <v>286.12656072000004</v>
      </c>
      <c r="S82" s="225"/>
      <c r="T82" s="226"/>
      <c r="V82" s="15"/>
      <c r="W82" s="212"/>
    </row>
    <row r="83" spans="1:25" ht="12.75" customHeight="1" x14ac:dyDescent="0.25">
      <c r="A83" s="178"/>
      <c r="B83" s="249"/>
      <c r="C83" s="229"/>
      <c r="E83" s="158"/>
      <c r="I83" s="6"/>
      <c r="K83" s="7"/>
      <c r="L83" s="252"/>
      <c r="M83" s="92"/>
      <c r="N83" s="93"/>
      <c r="O83" s="94"/>
      <c r="P83" s="95"/>
      <c r="Q83" s="96"/>
      <c r="R83" s="158"/>
      <c r="S83" s="158"/>
      <c r="T83" s="38"/>
      <c r="V83" s="15"/>
      <c r="W83" s="212"/>
    </row>
    <row r="84" spans="1:25" ht="12.75" customHeight="1" x14ac:dyDescent="0.25">
      <c r="A84" s="178"/>
      <c r="B84" s="249"/>
      <c r="C84" s="229"/>
      <c r="E84" s="158"/>
      <c r="I84" s="6"/>
      <c r="K84" s="7"/>
      <c r="Q84" s="37"/>
      <c r="R84" s="158"/>
      <c r="S84" s="158"/>
      <c r="T84" s="38"/>
      <c r="V84" s="15"/>
      <c r="W84" s="212"/>
    </row>
    <row r="85" spans="1:25" ht="12.75" customHeight="1" x14ac:dyDescent="0.25">
      <c r="A85" s="178"/>
      <c r="B85" s="249"/>
      <c r="C85" s="229"/>
      <c r="E85" s="158"/>
      <c r="I85" s="6"/>
      <c r="K85" s="7"/>
      <c r="Q85" s="37"/>
      <c r="R85" s="158"/>
      <c r="S85" s="158"/>
      <c r="T85" s="38"/>
      <c r="V85" s="15"/>
      <c r="W85" s="212"/>
    </row>
    <row r="86" spans="1:25" ht="6" customHeight="1" x14ac:dyDescent="0.25">
      <c r="A86" s="178"/>
      <c r="B86" s="249"/>
      <c r="C86" s="229"/>
      <c r="E86" s="158"/>
      <c r="I86" s="6"/>
      <c r="K86" s="7"/>
      <c r="Q86" s="37"/>
      <c r="R86" s="158"/>
      <c r="S86" s="158"/>
      <c r="T86" s="38"/>
      <c r="V86" s="15"/>
      <c r="W86" s="212"/>
    </row>
    <row r="87" spans="1:25" ht="12.75" customHeight="1" x14ac:dyDescent="0.25">
      <c r="A87" s="165">
        <f>A81+1</f>
        <v>12</v>
      </c>
      <c r="B87" s="217" t="s">
        <v>41</v>
      </c>
      <c r="C87" s="219" t="s">
        <v>107</v>
      </c>
      <c r="D87" s="106" t="s">
        <v>33</v>
      </c>
      <c r="E87" s="111">
        <f>5354.94/100</f>
        <v>53.549399999999999</v>
      </c>
      <c r="F87" s="12"/>
      <c r="G87" s="2">
        <f>2.08</f>
        <v>2.08</v>
      </c>
      <c r="H87" s="12"/>
      <c r="I87" s="39"/>
      <c r="J87" s="2">
        <v>4.74</v>
      </c>
      <c r="K87" s="40"/>
      <c r="L87" s="8"/>
      <c r="M87" s="9"/>
      <c r="N87" s="10"/>
      <c r="O87" s="11"/>
      <c r="P87" s="12"/>
      <c r="Q87" s="13"/>
      <c r="R87" s="14">
        <f>G88+J88</f>
        <v>20.241246799999999</v>
      </c>
      <c r="S87" s="221">
        <f>R87+R88</f>
        <v>393.49725608000006</v>
      </c>
      <c r="T87" s="223">
        <f>E87*S87</f>
        <v>21071.541964730353</v>
      </c>
      <c r="V87" s="210">
        <f>S87*$V$11</f>
        <v>520.1534519022581</v>
      </c>
      <c r="W87" s="117">
        <f>V87*E87</f>
        <v>27853.90525729478</v>
      </c>
    </row>
    <row r="88" spans="1:25" ht="12.75" customHeight="1" x14ac:dyDescent="0.25">
      <c r="A88" s="178"/>
      <c r="B88" s="249"/>
      <c r="C88" s="229"/>
      <c r="E88" s="158"/>
      <c r="G88" s="2">
        <f>G87*$J$12/1000</f>
        <v>4.4774288000000002</v>
      </c>
      <c r="I88" s="6"/>
      <c r="J88" s="2">
        <f>J87*$Q$12/1000</f>
        <v>15.763817999999999</v>
      </c>
      <c r="K88" s="7"/>
      <c r="L88" s="251" t="s">
        <v>39</v>
      </c>
      <c r="M88" s="16" t="s">
        <v>31</v>
      </c>
      <c r="N88" s="17">
        <f>9.74+12.1/10*2</f>
        <v>12.16</v>
      </c>
      <c r="O88" s="17">
        <f>E87*N88</f>
        <v>651.16070400000001</v>
      </c>
      <c r="P88" s="18">
        <v>27</v>
      </c>
      <c r="Q88" s="19">
        <f>N88*P88*$N$10</f>
        <v>373.25600928000006</v>
      </c>
      <c r="R88" s="158">
        <f>SUM(Q88:Q88)</f>
        <v>373.25600928000006</v>
      </c>
      <c r="S88" s="225"/>
      <c r="T88" s="226"/>
      <c r="V88" s="15"/>
      <c r="W88" s="212"/>
    </row>
    <row r="89" spans="1:25" ht="12.75" customHeight="1" x14ac:dyDescent="0.25">
      <c r="A89" s="178"/>
      <c r="B89" s="249"/>
      <c r="C89" s="229"/>
      <c r="E89" s="158"/>
      <c r="I89" s="6"/>
      <c r="K89" s="7"/>
      <c r="L89" s="252"/>
      <c r="M89" s="92"/>
      <c r="N89" s="93"/>
      <c r="O89" s="94"/>
      <c r="P89" s="95"/>
      <c r="Q89" s="96"/>
      <c r="R89" s="158"/>
      <c r="S89" s="158"/>
      <c r="T89" s="38"/>
      <c r="V89" s="15"/>
      <c r="W89" s="212"/>
    </row>
    <row r="90" spans="1:25" ht="18" customHeight="1" x14ac:dyDescent="0.25">
      <c r="A90" s="198"/>
      <c r="B90" s="113"/>
      <c r="C90" s="250"/>
      <c r="D90" s="110"/>
      <c r="E90" s="28"/>
      <c r="F90" s="29"/>
      <c r="G90" s="30"/>
      <c r="H90" s="29"/>
      <c r="I90" s="31"/>
      <c r="J90" s="30"/>
      <c r="K90" s="32"/>
      <c r="L90" s="42"/>
      <c r="M90" s="43"/>
      <c r="N90" s="44"/>
      <c r="O90" s="45"/>
      <c r="P90" s="29"/>
      <c r="Q90" s="46"/>
      <c r="R90" s="28"/>
      <c r="S90" s="28"/>
      <c r="T90" s="47"/>
      <c r="V90" s="15"/>
      <c r="W90" s="213"/>
    </row>
    <row r="91" spans="1:25" ht="12.5" thickBot="1" x14ac:dyDescent="0.3">
      <c r="A91" s="129"/>
      <c r="B91" s="66"/>
      <c r="C91" s="99" t="s">
        <v>49</v>
      </c>
      <c r="D91" s="68"/>
      <c r="E91" s="100"/>
      <c r="F91" s="70"/>
      <c r="G91" s="71"/>
      <c r="H91" s="70"/>
      <c r="I91" s="101"/>
      <c r="J91" s="71"/>
      <c r="K91" s="102"/>
      <c r="L91" s="72"/>
      <c r="M91" s="73"/>
      <c r="N91" s="74"/>
      <c r="O91" s="74"/>
      <c r="P91" s="70"/>
      <c r="Q91" s="71"/>
      <c r="R91" s="75"/>
      <c r="S91" s="75"/>
      <c r="T91" s="76">
        <f>SUM(T64:T90)</f>
        <v>33367.292859145469</v>
      </c>
      <c r="V91" s="75"/>
      <c r="W91" s="130">
        <f>SUM(W64:W90)</f>
        <v>44107.328051582386</v>
      </c>
      <c r="X91" s="4">
        <f>W91/$W$150*100</f>
        <v>54.20331490847785</v>
      </c>
      <c r="Y91" s="15" t="s">
        <v>98</v>
      </c>
    </row>
    <row r="92" spans="1:25" ht="20.25" customHeight="1" thickTop="1" x14ac:dyDescent="0.25">
      <c r="A92" s="230" t="s">
        <v>69</v>
      </c>
      <c r="B92" s="231"/>
      <c r="C92" s="232"/>
      <c r="D92" s="231"/>
      <c r="E92" s="232"/>
      <c r="F92" s="231"/>
      <c r="G92" s="231"/>
      <c r="H92" s="231"/>
      <c r="I92" s="233"/>
      <c r="J92" s="231"/>
      <c r="K92" s="234"/>
      <c r="L92" s="231"/>
      <c r="M92" s="231"/>
      <c r="N92" s="231"/>
      <c r="O92" s="231"/>
      <c r="P92" s="231"/>
      <c r="Q92" s="231"/>
      <c r="R92" s="231"/>
      <c r="S92" s="231"/>
      <c r="T92" s="235"/>
      <c r="V92" s="15"/>
      <c r="W92" s="143"/>
    </row>
    <row r="93" spans="1:25" ht="12.75" customHeight="1" x14ac:dyDescent="0.25">
      <c r="A93" s="125">
        <f>A87+1</f>
        <v>13</v>
      </c>
      <c r="B93" s="116" t="s">
        <v>46</v>
      </c>
      <c r="C93" s="219" t="s">
        <v>63</v>
      </c>
      <c r="D93" s="106" t="s">
        <v>32</v>
      </c>
      <c r="E93" s="157">
        <v>29.45</v>
      </c>
      <c r="F93" s="12"/>
      <c r="G93" s="2"/>
      <c r="H93" s="12"/>
      <c r="I93" s="39"/>
      <c r="J93" s="2"/>
      <c r="K93" s="40"/>
      <c r="L93" s="8"/>
      <c r="M93" s="9"/>
      <c r="N93" s="10"/>
      <c r="O93" s="11"/>
      <c r="P93" s="12"/>
      <c r="Q93" s="13"/>
      <c r="R93" s="14">
        <f>G94+J94</f>
        <v>0</v>
      </c>
      <c r="S93" s="221">
        <f>R93+R94</f>
        <v>4.5474660000000009</v>
      </c>
      <c r="T93" s="223">
        <f>E93*S93</f>
        <v>133.92287370000003</v>
      </c>
      <c r="V93" s="117">
        <f>S93*$V$11</f>
        <v>6.0111731422779231</v>
      </c>
      <c r="W93" s="117">
        <f>V93*E93</f>
        <v>177.02904904008483</v>
      </c>
    </row>
    <row r="94" spans="1:25" ht="12.75" customHeight="1" x14ac:dyDescent="0.25">
      <c r="A94" s="126"/>
      <c r="B94" s="107"/>
      <c r="C94" s="229"/>
      <c r="E94" s="158"/>
      <c r="G94" s="2">
        <f>G93*$J$25/1000</f>
        <v>0</v>
      </c>
      <c r="I94" s="6"/>
      <c r="J94" s="2">
        <f>J93*$Q$25/1000</f>
        <v>0</v>
      </c>
      <c r="K94" s="7"/>
      <c r="L94" s="159" t="s">
        <v>51</v>
      </c>
      <c r="M94" s="16" t="s">
        <v>32</v>
      </c>
      <c r="N94" s="17">
        <v>1</v>
      </c>
      <c r="O94" s="17">
        <f>E93*N94</f>
        <v>29.45</v>
      </c>
      <c r="P94" s="18">
        <v>4</v>
      </c>
      <c r="Q94" s="19">
        <f>N94*P94*$N$23</f>
        <v>4.5474660000000009</v>
      </c>
      <c r="R94" s="221">
        <f>SUM(Q94:Q95)</f>
        <v>4.5474660000000009</v>
      </c>
      <c r="S94" s="225"/>
      <c r="T94" s="226"/>
      <c r="V94" s="118"/>
      <c r="W94" s="118"/>
    </row>
    <row r="95" spans="1:25" ht="12.75" customHeight="1" x14ac:dyDescent="0.25">
      <c r="A95" s="126"/>
      <c r="B95" s="161"/>
      <c r="C95" s="229"/>
      <c r="E95" s="158"/>
      <c r="I95" s="6"/>
      <c r="K95" s="7"/>
      <c r="L95" s="24"/>
      <c r="M95" s="25"/>
      <c r="N95" s="26"/>
      <c r="O95" s="26"/>
      <c r="P95" s="27"/>
      <c r="Q95" s="98"/>
      <c r="R95" s="225"/>
      <c r="S95" s="225"/>
      <c r="T95" s="226"/>
      <c r="V95" s="118"/>
      <c r="W95" s="118"/>
    </row>
    <row r="96" spans="1:25" ht="12" customHeight="1" x14ac:dyDescent="0.25">
      <c r="A96" s="127"/>
      <c r="B96" s="108"/>
      <c r="C96" s="109"/>
      <c r="D96" s="110"/>
      <c r="E96" s="28"/>
      <c r="F96" s="29"/>
      <c r="G96" s="30"/>
      <c r="H96" s="29"/>
      <c r="I96" s="31"/>
      <c r="J96" s="30"/>
      <c r="K96" s="32"/>
      <c r="L96" s="42"/>
      <c r="M96" s="43"/>
      <c r="N96" s="44"/>
      <c r="O96" s="45"/>
      <c r="P96" s="29"/>
      <c r="Q96" s="46"/>
      <c r="R96" s="28"/>
      <c r="S96" s="28"/>
      <c r="T96" s="47"/>
      <c r="V96" s="28"/>
      <c r="W96" s="128"/>
    </row>
    <row r="97" spans="1:25" ht="12.75" customHeight="1" x14ac:dyDescent="0.25">
      <c r="A97" s="125">
        <f>+A93+1</f>
        <v>14</v>
      </c>
      <c r="B97" s="116" t="s">
        <v>61</v>
      </c>
      <c r="C97" s="219" t="s">
        <v>96</v>
      </c>
      <c r="D97" s="106" t="s">
        <v>52</v>
      </c>
      <c r="E97" s="157">
        <v>582.05999999999995</v>
      </c>
      <c r="F97" s="12"/>
      <c r="G97" s="2">
        <v>0.87</v>
      </c>
      <c r="H97" s="12"/>
      <c r="I97" s="39"/>
      <c r="J97" s="2">
        <v>1.67</v>
      </c>
      <c r="K97" s="40"/>
      <c r="L97" s="8"/>
      <c r="M97" s="9"/>
      <c r="N97" s="10"/>
      <c r="O97" s="11"/>
      <c r="P97" s="12"/>
      <c r="Q97" s="13"/>
      <c r="R97" s="14">
        <f>G98+J98</f>
        <v>7.4266896999999998</v>
      </c>
      <c r="S97" s="221">
        <f>R97+R98</f>
        <v>18.681668050000003</v>
      </c>
      <c r="T97" s="223">
        <f>E97*S97</f>
        <v>10873.851705183</v>
      </c>
      <c r="V97" s="117">
        <f>S97*$V$11</f>
        <v>24.694795130983184</v>
      </c>
      <c r="W97" s="117">
        <f>V97*E97</f>
        <v>14373.852453940071</v>
      </c>
    </row>
    <row r="98" spans="1:25" ht="34.5" customHeight="1" x14ac:dyDescent="0.25">
      <c r="A98" s="126"/>
      <c r="B98" s="107"/>
      <c r="C98" s="229"/>
      <c r="E98" s="158"/>
      <c r="G98" s="2">
        <f>G97*$J$25/1000</f>
        <v>1.8727707</v>
      </c>
      <c r="I98" s="6"/>
      <c r="J98" s="2">
        <f>J97*$Q$25/1000</f>
        <v>5.5539189999999996</v>
      </c>
      <c r="K98" s="7"/>
      <c r="L98" s="159" t="s">
        <v>62</v>
      </c>
      <c r="M98" s="103" t="s">
        <v>52</v>
      </c>
      <c r="N98" s="104">
        <v>1</v>
      </c>
      <c r="O98" s="104">
        <f>E97*N98</f>
        <v>582.05999999999995</v>
      </c>
      <c r="P98" s="18">
        <v>9.9</v>
      </c>
      <c r="Q98" s="19">
        <f>N98*P98*$N$23</f>
        <v>11.254978350000002</v>
      </c>
      <c r="R98" s="221">
        <f>SUM(Q98:Q99)</f>
        <v>11.254978350000002</v>
      </c>
      <c r="S98" s="225"/>
      <c r="T98" s="226"/>
      <c r="V98" s="118"/>
      <c r="W98" s="118"/>
    </row>
    <row r="99" spans="1:25" ht="21" customHeight="1" x14ac:dyDescent="0.25">
      <c r="A99" s="126"/>
      <c r="B99" s="161"/>
      <c r="C99" s="229"/>
      <c r="E99" s="158"/>
      <c r="I99" s="6"/>
      <c r="K99" s="7"/>
      <c r="L99" s="24"/>
      <c r="M99" s="25"/>
      <c r="N99" s="26"/>
      <c r="O99" s="26"/>
      <c r="P99" s="27"/>
      <c r="Q99" s="98"/>
      <c r="R99" s="225"/>
      <c r="S99" s="225"/>
      <c r="T99" s="226"/>
      <c r="V99" s="118"/>
      <c r="W99" s="118"/>
    </row>
    <row r="100" spans="1:25" ht="12" customHeight="1" x14ac:dyDescent="0.25">
      <c r="A100" s="127"/>
      <c r="B100" s="108"/>
      <c r="C100" s="109"/>
      <c r="D100" s="110"/>
      <c r="E100" s="28"/>
      <c r="F100" s="29"/>
      <c r="G100" s="30"/>
      <c r="H100" s="29"/>
      <c r="I100" s="31"/>
      <c r="J100" s="30"/>
      <c r="K100" s="32"/>
      <c r="L100" s="42"/>
      <c r="M100" s="43"/>
      <c r="N100" s="44"/>
      <c r="O100" s="45"/>
      <c r="P100" s="29"/>
      <c r="Q100" s="46"/>
      <c r="R100" s="28"/>
      <c r="S100" s="28"/>
      <c r="T100" s="47"/>
      <c r="V100" s="28"/>
      <c r="W100" s="128"/>
    </row>
    <row r="101" spans="1:25" ht="12.75" customHeight="1" x14ac:dyDescent="0.25">
      <c r="A101" s="125">
        <f>+A97+1</f>
        <v>15</v>
      </c>
      <c r="B101" s="116" t="s">
        <v>46</v>
      </c>
      <c r="C101" s="219" t="s">
        <v>64</v>
      </c>
      <c r="D101" s="106" t="s">
        <v>52</v>
      </c>
      <c r="E101" s="157">
        <f>E97/5</f>
        <v>116.41199999999999</v>
      </c>
      <c r="F101" s="12"/>
      <c r="G101" s="2"/>
      <c r="H101" s="12"/>
      <c r="I101" s="39"/>
      <c r="J101" s="2"/>
      <c r="K101" s="40"/>
      <c r="L101" s="8"/>
      <c r="M101" s="9"/>
      <c r="N101" s="10"/>
      <c r="O101" s="11"/>
      <c r="P101" s="12"/>
      <c r="Q101" s="13"/>
      <c r="R101" s="14">
        <f>G102+J102</f>
        <v>0</v>
      </c>
      <c r="S101" s="221">
        <f>R101+R102</f>
        <v>2.0008850400000004</v>
      </c>
      <c r="T101" s="223">
        <f>E101*S101</f>
        <v>232.92702927648003</v>
      </c>
      <c r="V101" s="117">
        <f>S101*$V$11</f>
        <v>2.644916182602286</v>
      </c>
      <c r="W101" s="117">
        <f>V101*E101</f>
        <v>307.8999826490973</v>
      </c>
    </row>
    <row r="102" spans="1:25" ht="12.75" customHeight="1" x14ac:dyDescent="0.25">
      <c r="A102" s="126"/>
      <c r="B102" s="107"/>
      <c r="C102" s="229"/>
      <c r="E102" s="158"/>
      <c r="G102" s="2">
        <f>G101*$J$25/1000</f>
        <v>0</v>
      </c>
      <c r="I102" s="6"/>
      <c r="J102" s="2">
        <f>J101*$Q$25/1000</f>
        <v>0</v>
      </c>
      <c r="K102" s="7"/>
      <c r="L102" s="159" t="s">
        <v>65</v>
      </c>
      <c r="M102" s="16" t="s">
        <v>54</v>
      </c>
      <c r="N102" s="17">
        <v>0.8</v>
      </c>
      <c r="O102" s="17">
        <f>E101*N102</f>
        <v>93.129599999999996</v>
      </c>
      <c r="P102" s="18">
        <v>2.2000000000000002</v>
      </c>
      <c r="Q102" s="19">
        <f>N102*P102*$N$23</f>
        <v>2.0008850400000004</v>
      </c>
      <c r="R102" s="221">
        <f>SUM(Q102:Q103)</f>
        <v>2.0008850400000004</v>
      </c>
      <c r="S102" s="225"/>
      <c r="T102" s="226"/>
      <c r="V102" s="118"/>
      <c r="W102" s="118"/>
    </row>
    <row r="103" spans="1:25" ht="12.75" customHeight="1" x14ac:dyDescent="0.25">
      <c r="A103" s="126"/>
      <c r="B103" s="161"/>
      <c r="C103" s="229"/>
      <c r="E103" s="158"/>
      <c r="I103" s="6"/>
      <c r="K103" s="7"/>
      <c r="L103" s="24"/>
      <c r="M103" s="25"/>
      <c r="N103" s="26"/>
      <c r="O103" s="26"/>
      <c r="P103" s="27"/>
      <c r="Q103" s="98"/>
      <c r="R103" s="225"/>
      <c r="S103" s="225"/>
      <c r="T103" s="226"/>
      <c r="V103" s="118"/>
      <c r="W103" s="118"/>
    </row>
    <row r="104" spans="1:25" ht="12" customHeight="1" x14ac:dyDescent="0.25">
      <c r="A104" s="127"/>
      <c r="B104" s="108"/>
      <c r="C104" s="109"/>
      <c r="D104" s="110"/>
      <c r="E104" s="28"/>
      <c r="F104" s="29"/>
      <c r="G104" s="30"/>
      <c r="H104" s="29"/>
      <c r="I104" s="31"/>
      <c r="J104" s="30"/>
      <c r="K104" s="32"/>
      <c r="L104" s="42"/>
      <c r="M104" s="43"/>
      <c r="N104" s="44"/>
      <c r="O104" s="45"/>
      <c r="P104" s="29"/>
      <c r="Q104" s="46"/>
      <c r="R104" s="28"/>
      <c r="S104" s="28"/>
      <c r="T104" s="47"/>
      <c r="V104" s="28"/>
      <c r="W104" s="128"/>
    </row>
    <row r="105" spans="1:25" ht="12.75" customHeight="1" x14ac:dyDescent="0.25">
      <c r="A105" s="125">
        <f>A101+1</f>
        <v>16</v>
      </c>
      <c r="B105" s="160" t="s">
        <v>66</v>
      </c>
      <c r="C105" s="219" t="s">
        <v>67</v>
      </c>
      <c r="D105" s="106" t="s">
        <v>32</v>
      </c>
      <c r="E105" s="157">
        <f>22.65</f>
        <v>22.65</v>
      </c>
      <c r="F105" s="12"/>
      <c r="G105" s="2">
        <f>8.13/1000</f>
        <v>8.1300000000000001E-3</v>
      </c>
      <c r="H105" s="12"/>
      <c r="I105" s="39"/>
      <c r="J105" s="2">
        <f>172.87/1000</f>
        <v>0.17287</v>
      </c>
      <c r="K105" s="40"/>
      <c r="L105" s="8"/>
      <c r="M105" s="9"/>
      <c r="N105" s="10"/>
      <c r="O105" s="10"/>
      <c r="P105" s="12"/>
      <c r="Q105" s="13"/>
      <c r="R105" s="14">
        <f>G106+J106</f>
        <v>0.59241447829999994</v>
      </c>
      <c r="S105" s="221">
        <f>R105+R106</f>
        <v>0.59241447829999994</v>
      </c>
      <c r="T105" s="223">
        <f>E105*S105</f>
        <v>13.418187933494998</v>
      </c>
      <c r="V105" s="117">
        <f>S105*$V$11</f>
        <v>0.78309678424281703</v>
      </c>
      <c r="W105" s="117">
        <f>V105*E105</f>
        <v>17.737142163099804</v>
      </c>
    </row>
    <row r="106" spans="1:25" ht="12.75" customHeight="1" x14ac:dyDescent="0.25">
      <c r="A106" s="126"/>
      <c r="B106" s="161"/>
      <c r="C106" s="229"/>
      <c r="E106" s="158"/>
      <c r="G106" s="2">
        <f>G105*$J$25/1000</f>
        <v>1.7500719299999998E-2</v>
      </c>
      <c r="I106" s="6"/>
      <c r="J106" s="2">
        <f>J105*$Q$25/1000</f>
        <v>0.57491375899999997</v>
      </c>
      <c r="K106" s="7"/>
      <c r="L106" s="227"/>
      <c r="M106" s="16"/>
      <c r="N106" s="17"/>
      <c r="O106" s="41"/>
      <c r="P106" s="18"/>
      <c r="Q106" s="19"/>
      <c r="R106" s="158">
        <f>SUM(Q106:Q106)</f>
        <v>0</v>
      </c>
      <c r="S106" s="225"/>
      <c r="T106" s="226"/>
      <c r="V106" s="118"/>
      <c r="W106" s="118"/>
    </row>
    <row r="107" spans="1:25" ht="41.25" customHeight="1" x14ac:dyDescent="0.25">
      <c r="A107" s="126"/>
      <c r="C107" s="229"/>
      <c r="E107" s="158"/>
      <c r="I107" s="6"/>
      <c r="K107" s="7"/>
      <c r="L107" s="228"/>
      <c r="M107" s="20"/>
      <c r="N107" s="21"/>
      <c r="O107" s="21"/>
      <c r="P107" s="22"/>
      <c r="Q107" s="23"/>
      <c r="R107" s="158"/>
      <c r="S107" s="158"/>
      <c r="T107" s="38"/>
      <c r="V107" s="158"/>
      <c r="W107" s="118"/>
    </row>
    <row r="108" spans="1:25" ht="12.75" customHeight="1" x14ac:dyDescent="0.25">
      <c r="A108" s="125">
        <f>A105+1</f>
        <v>17</v>
      </c>
      <c r="B108" s="160" t="s">
        <v>46</v>
      </c>
      <c r="C108" s="219" t="s">
        <v>57</v>
      </c>
      <c r="D108" s="106" t="s">
        <v>31</v>
      </c>
      <c r="E108" s="157">
        <f>E105*1.8</f>
        <v>40.769999999999996</v>
      </c>
      <c r="F108" s="12"/>
      <c r="G108" s="2"/>
      <c r="H108" s="12"/>
      <c r="I108" s="39"/>
      <c r="J108" s="2"/>
      <c r="K108" s="40"/>
      <c r="L108" s="8"/>
      <c r="M108" s="9"/>
      <c r="N108" s="10"/>
      <c r="O108" s="10"/>
      <c r="P108" s="12"/>
      <c r="Q108" s="13"/>
      <c r="R108" s="14">
        <f>0.2+9*0.05</f>
        <v>0.65</v>
      </c>
      <c r="S108" s="221">
        <f>R108+R109</f>
        <v>0.65</v>
      </c>
      <c r="T108" s="223">
        <f>E108*S108</f>
        <v>26.500499999999999</v>
      </c>
      <c r="V108" s="117">
        <f>S108*$V$11</f>
        <v>0.85921753840064985</v>
      </c>
      <c r="W108" s="117">
        <f>V108*E108</f>
        <v>35.030299040594493</v>
      </c>
    </row>
    <row r="109" spans="1:25" ht="12.75" customHeight="1" x14ac:dyDescent="0.25">
      <c r="A109" s="126"/>
      <c r="B109" s="161"/>
      <c r="C109" s="229"/>
      <c r="E109" s="158"/>
      <c r="G109" s="2">
        <f>G108*$J$25/1000</f>
        <v>0</v>
      </c>
      <c r="I109" s="6"/>
      <c r="J109" s="2">
        <f>J108*$Q$25/1000</f>
        <v>0</v>
      </c>
      <c r="K109" s="7"/>
      <c r="L109" s="227"/>
      <c r="M109" s="16"/>
      <c r="N109" s="17"/>
      <c r="O109" s="41"/>
      <c r="P109" s="18"/>
      <c r="Q109" s="19"/>
      <c r="R109" s="158">
        <f>SUM(Q109:Q109)</f>
        <v>0</v>
      </c>
      <c r="S109" s="225"/>
      <c r="T109" s="226"/>
      <c r="V109" s="118"/>
      <c r="W109" s="118"/>
    </row>
    <row r="110" spans="1:25" ht="28.5" customHeight="1" x14ac:dyDescent="0.25">
      <c r="A110" s="126"/>
      <c r="C110" s="229"/>
      <c r="E110" s="158"/>
      <c r="I110" s="6"/>
      <c r="K110" s="7"/>
      <c r="L110" s="228"/>
      <c r="M110" s="20"/>
      <c r="N110" s="21"/>
      <c r="O110" s="21"/>
      <c r="P110" s="22"/>
      <c r="Q110" s="23"/>
      <c r="R110" s="158"/>
      <c r="S110" s="158"/>
      <c r="T110" s="38"/>
      <c r="V110" s="158"/>
      <c r="W110" s="118"/>
    </row>
    <row r="111" spans="1:25" ht="12.5" thickBot="1" x14ac:dyDescent="0.3">
      <c r="A111" s="129"/>
      <c r="B111" s="66"/>
      <c r="C111" s="99" t="s">
        <v>49</v>
      </c>
      <c r="D111" s="68"/>
      <c r="E111" s="100"/>
      <c r="F111" s="70"/>
      <c r="G111" s="71"/>
      <c r="H111" s="70"/>
      <c r="I111" s="101"/>
      <c r="J111" s="71"/>
      <c r="K111" s="102"/>
      <c r="L111" s="72"/>
      <c r="M111" s="73"/>
      <c r="N111" s="74"/>
      <c r="O111" s="74"/>
      <c r="P111" s="70"/>
      <c r="Q111" s="71"/>
      <c r="R111" s="75"/>
      <c r="S111" s="75"/>
      <c r="T111" s="76">
        <f>SUM(T93:T110)</f>
        <v>11280.620296092975</v>
      </c>
      <c r="V111" s="75"/>
      <c r="W111" s="130">
        <f>SUM(W93:W110)</f>
        <v>14911.548926832947</v>
      </c>
      <c r="X111" s="4">
        <f>W111/$W$150*100</f>
        <v>18.32474144226255</v>
      </c>
      <c r="Y111" s="15" t="s">
        <v>98</v>
      </c>
    </row>
    <row r="112" spans="1:25" ht="20.25" customHeight="1" thickTop="1" x14ac:dyDescent="0.25">
      <c r="A112" s="230" t="s">
        <v>70</v>
      </c>
      <c r="B112" s="231"/>
      <c r="C112" s="232"/>
      <c r="D112" s="231"/>
      <c r="E112" s="232"/>
      <c r="F112" s="231"/>
      <c r="G112" s="231"/>
      <c r="H112" s="231"/>
      <c r="I112" s="233"/>
      <c r="J112" s="231"/>
      <c r="K112" s="234"/>
      <c r="L112" s="231"/>
      <c r="M112" s="231"/>
      <c r="N112" s="231"/>
      <c r="O112" s="231"/>
      <c r="P112" s="231"/>
      <c r="Q112" s="231"/>
      <c r="R112" s="231"/>
      <c r="S112" s="231"/>
      <c r="T112" s="235"/>
      <c r="V112" s="15"/>
      <c r="W112" s="143"/>
    </row>
    <row r="113" spans="1:23" ht="12.75" customHeight="1" x14ac:dyDescent="0.25">
      <c r="A113" s="125">
        <f>A108+1</f>
        <v>18</v>
      </c>
      <c r="B113" s="105" t="s">
        <v>71</v>
      </c>
      <c r="C113" s="219" t="s">
        <v>72</v>
      </c>
      <c r="D113" s="106" t="s">
        <v>32</v>
      </c>
      <c r="E113" s="157">
        <v>87.31</v>
      </c>
      <c r="F113" s="12"/>
      <c r="G113" s="2">
        <v>7.0000000000000007E-2</v>
      </c>
      <c r="H113" s="12"/>
      <c r="I113" s="39"/>
      <c r="J113" s="2">
        <v>0.21</v>
      </c>
      <c r="K113" s="40"/>
      <c r="L113" s="8"/>
      <c r="M113" s="9"/>
      <c r="N113" s="10"/>
      <c r="O113" s="11"/>
      <c r="P113" s="12"/>
      <c r="Q113" s="13"/>
      <c r="R113" s="14">
        <f>G114+J114</f>
        <v>0.84907969999999988</v>
      </c>
      <c r="S113" s="221">
        <f>R113+R114</f>
        <v>5.8600461720500014</v>
      </c>
      <c r="T113" s="223">
        <f>E113*S113</f>
        <v>511.64063128168561</v>
      </c>
      <c r="V113" s="117">
        <f>S113*$V$11</f>
        <v>7.7462376105583886</v>
      </c>
      <c r="W113" s="117">
        <f>V113*E113</f>
        <v>676.3240057778529</v>
      </c>
    </row>
    <row r="114" spans="1:23" ht="12.75" customHeight="1" x14ac:dyDescent="0.25">
      <c r="A114" s="126"/>
      <c r="B114" s="107"/>
      <c r="C114" s="229"/>
      <c r="E114" s="158"/>
      <c r="G114" s="2">
        <f>G113*$J$25/1000</f>
        <v>0.1506827</v>
      </c>
      <c r="I114" s="6"/>
      <c r="J114" s="2">
        <f>J113*$Q$25/1000</f>
        <v>0.69839699999999993</v>
      </c>
      <c r="K114" s="7"/>
      <c r="L114" s="159" t="s">
        <v>51</v>
      </c>
      <c r="M114" s="16" t="s">
        <v>32</v>
      </c>
      <c r="N114" s="17">
        <v>1.1000000000000001</v>
      </c>
      <c r="O114" s="17">
        <f>E113*N114</f>
        <v>96.041000000000011</v>
      </c>
      <c r="P114" s="18">
        <v>4</v>
      </c>
      <c r="Q114" s="19">
        <f>N114*P114*$N$23</f>
        <v>5.0022126000000018</v>
      </c>
      <c r="R114" s="221">
        <f>SUM(Q114:Q115)</f>
        <v>5.0109664720500016</v>
      </c>
      <c r="S114" s="225"/>
      <c r="T114" s="226"/>
      <c r="V114" s="118"/>
      <c r="W114" s="118"/>
    </row>
    <row r="115" spans="1:23" ht="12.75" customHeight="1" x14ac:dyDescent="0.25">
      <c r="A115" s="126"/>
      <c r="B115" s="161"/>
      <c r="C115" s="229"/>
      <c r="E115" s="158"/>
      <c r="I115" s="6"/>
      <c r="K115" s="7"/>
      <c r="L115" s="24" t="s">
        <v>36</v>
      </c>
      <c r="M115" s="25" t="s">
        <v>32</v>
      </c>
      <c r="N115" s="26">
        <v>0.05</v>
      </c>
      <c r="O115" s="26">
        <f>E113*N115</f>
        <v>4.3654999999999999</v>
      </c>
      <c r="P115" s="27">
        <v>0.154</v>
      </c>
      <c r="Q115" s="98">
        <f>N115*P115*$N$23</f>
        <v>8.7538720500000018E-3</v>
      </c>
      <c r="R115" s="225"/>
      <c r="S115" s="225"/>
      <c r="T115" s="226"/>
      <c r="V115" s="118"/>
      <c r="W115" s="118"/>
    </row>
    <row r="116" spans="1:23" ht="12" customHeight="1" x14ac:dyDescent="0.25">
      <c r="A116" s="127"/>
      <c r="B116" s="108"/>
      <c r="C116" s="109"/>
      <c r="D116" s="110"/>
      <c r="E116" s="28"/>
      <c r="F116" s="29"/>
      <c r="G116" s="30"/>
      <c r="H116" s="29"/>
      <c r="I116" s="31"/>
      <c r="J116" s="30"/>
      <c r="K116" s="32"/>
      <c r="L116" s="42"/>
      <c r="M116" s="43"/>
      <c r="N116" s="44"/>
      <c r="O116" s="45"/>
      <c r="P116" s="29"/>
      <c r="Q116" s="46"/>
      <c r="R116" s="28"/>
      <c r="S116" s="28"/>
      <c r="T116" s="47"/>
      <c r="V116" s="28"/>
      <c r="W116" s="128"/>
    </row>
    <row r="117" spans="1:23" ht="12.75" customHeight="1" x14ac:dyDescent="0.25">
      <c r="A117" s="125">
        <f>A113+1</f>
        <v>19</v>
      </c>
      <c r="B117" s="217" t="s">
        <v>79</v>
      </c>
      <c r="C117" s="219" t="s">
        <v>80</v>
      </c>
      <c r="D117" s="106" t="s">
        <v>52</v>
      </c>
      <c r="E117" s="111">
        <v>582.05999999999995</v>
      </c>
      <c r="F117" s="12"/>
      <c r="G117" s="2">
        <f>40.1/100</f>
        <v>0.40100000000000002</v>
      </c>
      <c r="H117" s="12"/>
      <c r="I117" s="39"/>
      <c r="J117" s="2">
        <f>0.71/100</f>
        <v>7.0999999999999995E-3</v>
      </c>
      <c r="K117" s="40"/>
      <c r="L117" s="8"/>
      <c r="M117" s="9"/>
      <c r="N117" s="10"/>
      <c r="O117" s="10"/>
      <c r="P117" s="12"/>
      <c r="Q117" s="13"/>
      <c r="R117" s="14">
        <f>G118+J118</f>
        <v>0.88680908000000003</v>
      </c>
      <c r="S117" s="221">
        <f>R117+R118</f>
        <v>6.1619901478490009</v>
      </c>
      <c r="T117" s="223">
        <f>E117*S117</f>
        <v>3586.6479854569893</v>
      </c>
      <c r="V117" s="117">
        <f>S117*$V$11</f>
        <v>8.1453692407444223</v>
      </c>
      <c r="W117" s="117">
        <f>V117*E117</f>
        <v>4741.0936202676976</v>
      </c>
    </row>
    <row r="118" spans="1:23" ht="24" customHeight="1" x14ac:dyDescent="0.25">
      <c r="A118" s="126"/>
      <c r="B118" s="218"/>
      <c r="C118" s="220"/>
      <c r="E118" s="158"/>
      <c r="G118" s="2">
        <f>G117*$J$25/1000</f>
        <v>0.86319661000000003</v>
      </c>
      <c r="I118" s="6"/>
      <c r="J118" s="2">
        <f>J117*$Q$25/1000</f>
        <v>2.361247E-2</v>
      </c>
      <c r="K118" s="7"/>
      <c r="L118" s="159" t="s">
        <v>81</v>
      </c>
      <c r="M118" s="103" t="s">
        <v>52</v>
      </c>
      <c r="N118" s="104">
        <v>1</v>
      </c>
      <c r="O118" s="114">
        <f>E117*N118</f>
        <v>582.05999999999995</v>
      </c>
      <c r="P118" s="18">
        <v>2.5</v>
      </c>
      <c r="Q118" s="19">
        <f>N118*P118*$N$23</f>
        <v>2.8421662500000004</v>
      </c>
      <c r="R118" s="221">
        <f>SUM(Q118:Q120)</f>
        <v>5.275181067849001</v>
      </c>
      <c r="S118" s="222"/>
      <c r="T118" s="224"/>
      <c r="V118" s="119"/>
      <c r="W118" s="119"/>
    </row>
    <row r="119" spans="1:23" ht="12.75" customHeight="1" x14ac:dyDescent="0.25">
      <c r="A119" s="126"/>
      <c r="B119" s="162"/>
      <c r="C119" s="220"/>
      <c r="E119" s="158"/>
      <c r="I119" s="6"/>
      <c r="K119" s="7"/>
      <c r="L119" s="24" t="s">
        <v>77</v>
      </c>
      <c r="M119" s="25" t="s">
        <v>32</v>
      </c>
      <c r="N119" s="26">
        <f>5.1/100</f>
        <v>5.0999999999999997E-2</v>
      </c>
      <c r="O119" s="112">
        <f>E117*N119</f>
        <v>29.685059999999996</v>
      </c>
      <c r="P119" s="27">
        <v>29.806000000000001</v>
      </c>
      <c r="Q119" s="98">
        <f>N119*P119*$N$23</f>
        <v>1.7281575878490003</v>
      </c>
      <c r="R119" s="225"/>
      <c r="S119" s="222"/>
      <c r="T119" s="224"/>
      <c r="V119" s="119"/>
      <c r="W119" s="119"/>
    </row>
    <row r="120" spans="1:23" ht="12.75" customHeight="1" x14ac:dyDescent="0.25">
      <c r="A120" s="126"/>
      <c r="B120" s="161"/>
      <c r="C120" s="220"/>
      <c r="E120" s="158"/>
      <c r="I120" s="6"/>
      <c r="K120" s="7"/>
      <c r="L120" s="24" t="s">
        <v>78</v>
      </c>
      <c r="M120" s="25" t="s">
        <v>32</v>
      </c>
      <c r="N120" s="26">
        <v>0.02</v>
      </c>
      <c r="O120" s="112">
        <f>E117*N120</f>
        <v>11.6412</v>
      </c>
      <c r="P120" s="27">
        <v>31</v>
      </c>
      <c r="Q120" s="98">
        <f>N120*P120*$N$23</f>
        <v>0.70485723000000011</v>
      </c>
      <c r="R120" s="225"/>
      <c r="S120" s="222"/>
      <c r="T120" s="224"/>
      <c r="V120" s="119"/>
      <c r="W120" s="119"/>
    </row>
    <row r="121" spans="1:23" ht="19.5" customHeight="1" x14ac:dyDescent="0.25">
      <c r="A121" s="127"/>
      <c r="B121" s="108"/>
      <c r="C121" s="109"/>
      <c r="D121" s="110"/>
      <c r="E121" s="28"/>
      <c r="F121" s="29"/>
      <c r="G121" s="30"/>
      <c r="H121" s="29"/>
      <c r="I121" s="31"/>
      <c r="J121" s="30"/>
      <c r="K121" s="32"/>
      <c r="L121" s="42"/>
      <c r="M121" s="43"/>
      <c r="N121" s="44"/>
      <c r="O121" s="44"/>
      <c r="P121" s="29"/>
      <c r="Q121" s="46"/>
      <c r="R121" s="28"/>
      <c r="S121" s="28"/>
      <c r="T121" s="47"/>
      <c r="V121" s="28"/>
      <c r="W121" s="128"/>
    </row>
    <row r="122" spans="1:23" ht="12.75" customHeight="1" x14ac:dyDescent="0.25">
      <c r="A122" s="125">
        <f>A117+1</f>
        <v>20</v>
      </c>
      <c r="B122" s="217" t="s">
        <v>74</v>
      </c>
      <c r="C122" s="219" t="s">
        <v>75</v>
      </c>
      <c r="D122" s="106" t="s">
        <v>52</v>
      </c>
      <c r="E122" s="111">
        <v>582.05999999999995</v>
      </c>
      <c r="F122" s="12"/>
      <c r="G122" s="2">
        <f>40.1/100</f>
        <v>0.40100000000000002</v>
      </c>
      <c r="H122" s="12"/>
      <c r="I122" s="39"/>
      <c r="J122" s="2">
        <f>0.71/100</f>
        <v>7.0999999999999995E-3</v>
      </c>
      <c r="K122" s="40"/>
      <c r="L122" s="8"/>
      <c r="M122" s="9"/>
      <c r="N122" s="10"/>
      <c r="O122" s="10"/>
      <c r="P122" s="12"/>
      <c r="Q122" s="13"/>
      <c r="R122" s="14">
        <f>G123+J123</f>
        <v>0.88680908000000003</v>
      </c>
      <c r="S122" s="221">
        <f>R122+R123</f>
        <v>7.9094085279410029</v>
      </c>
      <c r="T122" s="223">
        <f>E122*S122</f>
        <v>4603.7503277733394</v>
      </c>
      <c r="V122" s="117">
        <f>S122*$V$11</f>
        <v>10.455234654742425</v>
      </c>
      <c r="W122" s="117">
        <f>V122*E122</f>
        <v>6085.5738831393755</v>
      </c>
    </row>
    <row r="123" spans="1:23" ht="24" customHeight="1" x14ac:dyDescent="0.25">
      <c r="A123" s="126"/>
      <c r="B123" s="218"/>
      <c r="C123" s="220"/>
      <c r="E123" s="158"/>
      <c r="G123" s="2">
        <f>G122*$J$25/1000</f>
        <v>0.86319661000000003</v>
      </c>
      <c r="I123" s="6"/>
      <c r="J123" s="2">
        <f>J122*$Q$25/1000</f>
        <v>2.361247E-2</v>
      </c>
      <c r="K123" s="7"/>
      <c r="L123" s="159" t="s">
        <v>76</v>
      </c>
      <c r="M123" s="103" t="s">
        <v>52</v>
      </c>
      <c r="N123" s="104">
        <v>1</v>
      </c>
      <c r="O123" s="114">
        <f>E122*N123</f>
        <v>582.05999999999995</v>
      </c>
      <c r="P123" s="18">
        <v>4.4000000000000004</v>
      </c>
      <c r="Q123" s="19">
        <f>N123*P123*$N$23</f>
        <v>5.0022126000000018</v>
      </c>
      <c r="R123" s="221">
        <f>SUM(Q123:Q125)</f>
        <v>7.022599447941003</v>
      </c>
      <c r="S123" s="222"/>
      <c r="T123" s="224"/>
      <c r="V123" s="119"/>
      <c r="W123" s="119"/>
    </row>
    <row r="124" spans="1:23" ht="12.75" customHeight="1" x14ac:dyDescent="0.25">
      <c r="A124" s="126"/>
      <c r="B124" s="162"/>
      <c r="C124" s="220"/>
      <c r="E124" s="158"/>
      <c r="I124" s="6"/>
      <c r="K124" s="7"/>
      <c r="L124" s="24" t="s">
        <v>77</v>
      </c>
      <c r="M124" s="25" t="s">
        <v>32</v>
      </c>
      <c r="N124" s="26">
        <f>5.9/100</f>
        <v>5.9000000000000004E-2</v>
      </c>
      <c r="O124" s="112">
        <f>E122*N124</f>
        <v>34.341540000000002</v>
      </c>
      <c r="P124" s="27">
        <v>29.806000000000001</v>
      </c>
      <c r="Q124" s="98">
        <f>N124*P124*$N$23</f>
        <v>1.9992411310410005</v>
      </c>
      <c r="R124" s="225"/>
      <c r="S124" s="222"/>
      <c r="T124" s="224"/>
      <c r="V124" s="119"/>
      <c r="W124" s="119"/>
    </row>
    <row r="125" spans="1:23" ht="12.75" customHeight="1" x14ac:dyDescent="0.25">
      <c r="A125" s="126"/>
      <c r="B125" s="161"/>
      <c r="C125" s="220"/>
      <c r="E125" s="158"/>
      <c r="I125" s="6"/>
      <c r="K125" s="7"/>
      <c r="L125" s="24" t="s">
        <v>78</v>
      </c>
      <c r="M125" s="25" t="s">
        <v>32</v>
      </c>
      <c r="N125" s="26">
        <f>0.06/100</f>
        <v>5.9999999999999995E-4</v>
      </c>
      <c r="O125" s="112">
        <f>E122*N125</f>
        <v>0.34923599999999994</v>
      </c>
      <c r="P125" s="27">
        <v>31</v>
      </c>
      <c r="Q125" s="98">
        <f>N125*P125*$N$23</f>
        <v>2.1145716900000004E-2</v>
      </c>
      <c r="R125" s="225"/>
      <c r="S125" s="222"/>
      <c r="T125" s="224"/>
      <c r="V125" s="119"/>
      <c r="W125" s="119"/>
    </row>
    <row r="126" spans="1:23" ht="19.5" customHeight="1" x14ac:dyDescent="0.25">
      <c r="A126" s="127"/>
      <c r="B126" s="108"/>
      <c r="C126" s="109"/>
      <c r="D126" s="110"/>
      <c r="E126" s="28"/>
      <c r="F126" s="29"/>
      <c r="G126" s="30"/>
      <c r="H126" s="29"/>
      <c r="I126" s="31"/>
      <c r="J126" s="30"/>
      <c r="K126" s="32"/>
      <c r="L126" s="42"/>
      <c r="M126" s="43"/>
      <c r="N126" s="44"/>
      <c r="O126" s="44"/>
      <c r="P126" s="29"/>
      <c r="Q126" s="46"/>
      <c r="R126" s="28"/>
      <c r="S126" s="28"/>
      <c r="T126" s="47"/>
      <c r="V126" s="28"/>
      <c r="W126" s="128"/>
    </row>
    <row r="127" spans="1:23" ht="12.75" customHeight="1" x14ac:dyDescent="0.25">
      <c r="A127" s="125">
        <f>A122+1</f>
        <v>21</v>
      </c>
      <c r="B127" s="217" t="s">
        <v>73</v>
      </c>
      <c r="C127" s="219" t="s">
        <v>93</v>
      </c>
      <c r="D127" s="106" t="s">
        <v>33</v>
      </c>
      <c r="E127" s="111">
        <f>1164.12/100</f>
        <v>11.6412</v>
      </c>
      <c r="F127" s="12"/>
      <c r="G127" s="2">
        <v>8.23</v>
      </c>
      <c r="H127" s="12"/>
      <c r="I127" s="39"/>
      <c r="J127" s="2"/>
      <c r="K127" s="40"/>
      <c r="L127" s="8"/>
      <c r="M127" s="9"/>
      <c r="N127" s="10"/>
      <c r="O127" s="11"/>
      <c r="P127" s="12"/>
      <c r="Q127" s="13"/>
      <c r="R127" s="14">
        <f>G128+J128</f>
        <v>17.715980300000002</v>
      </c>
      <c r="S127" s="221">
        <f>R127+R128</f>
        <v>252.79723517000005</v>
      </c>
      <c r="T127" s="223">
        <f>E127*S127</f>
        <v>2942.8631740610044</v>
      </c>
      <c r="V127" s="117">
        <f>S127*$V$11</f>
        <v>334.16587402655017</v>
      </c>
      <c r="W127" s="117">
        <f>V127*E127</f>
        <v>3890.0917727178758</v>
      </c>
    </row>
    <row r="128" spans="1:23" ht="12.75" customHeight="1" x14ac:dyDescent="0.25">
      <c r="A128" s="126"/>
      <c r="B128" s="249"/>
      <c r="C128" s="229"/>
      <c r="E128" s="158"/>
      <c r="G128" s="2">
        <f>G127*$J$25/1000</f>
        <v>17.715980300000002</v>
      </c>
      <c r="I128" s="6"/>
      <c r="J128" s="2">
        <f>J127*$Q$25/1000</f>
        <v>0</v>
      </c>
      <c r="K128" s="7"/>
      <c r="L128" s="251" t="s">
        <v>94</v>
      </c>
      <c r="M128" s="16" t="s">
        <v>31</v>
      </c>
      <c r="N128" s="17">
        <v>7.14</v>
      </c>
      <c r="O128" s="17">
        <f>E127*N128</f>
        <v>83.118167999999997</v>
      </c>
      <c r="P128" s="18">
        <v>27</v>
      </c>
      <c r="Q128" s="19">
        <f>N128*P128*$N$23</f>
        <v>219.16512387000003</v>
      </c>
      <c r="R128" s="158">
        <f>SUM(Q128:Q131)</f>
        <v>235.08125487000004</v>
      </c>
      <c r="S128" s="225"/>
      <c r="T128" s="226"/>
      <c r="V128" s="118"/>
      <c r="W128" s="118"/>
    </row>
    <row r="129" spans="1:25" ht="12.75" customHeight="1" x14ac:dyDescent="0.25">
      <c r="A129" s="126"/>
      <c r="B129" s="249"/>
      <c r="C129" s="229"/>
      <c r="E129" s="158"/>
      <c r="I129" s="6"/>
      <c r="K129" s="7"/>
      <c r="L129" s="252"/>
      <c r="M129" s="92"/>
      <c r="N129" s="93"/>
      <c r="O129" s="94"/>
      <c r="P129" s="95"/>
      <c r="Q129" s="96"/>
      <c r="R129" s="158"/>
      <c r="S129" s="158"/>
      <c r="T129" s="38"/>
      <c r="V129" s="158"/>
      <c r="W129" s="118"/>
    </row>
    <row r="130" spans="1:25" ht="12.75" customHeight="1" x14ac:dyDescent="0.25">
      <c r="A130" s="126"/>
      <c r="B130" s="162"/>
      <c r="C130" s="229"/>
      <c r="E130" s="158"/>
      <c r="I130" s="6"/>
      <c r="K130" s="7"/>
      <c r="L130" s="24" t="s">
        <v>38</v>
      </c>
      <c r="M130" s="25" t="s">
        <v>31</v>
      </c>
      <c r="N130" s="26">
        <v>0.06</v>
      </c>
      <c r="O130" s="112">
        <f>E127*N130</f>
        <v>0.69847199999999998</v>
      </c>
      <c r="P130" s="27">
        <v>200</v>
      </c>
      <c r="Q130" s="98">
        <f>N130*P130*$N$23</f>
        <v>13.642398000000004</v>
      </c>
      <c r="R130" s="158"/>
      <c r="S130" s="158"/>
      <c r="T130" s="38"/>
      <c r="V130" s="158"/>
      <c r="W130" s="118"/>
    </row>
    <row r="131" spans="1:25" ht="12.75" customHeight="1" x14ac:dyDescent="0.25">
      <c r="A131" s="126"/>
      <c r="B131" s="161"/>
      <c r="C131" s="229"/>
      <c r="E131" s="158"/>
      <c r="I131" s="6"/>
      <c r="K131" s="7"/>
      <c r="L131" s="24" t="s">
        <v>51</v>
      </c>
      <c r="M131" s="25" t="s">
        <v>32</v>
      </c>
      <c r="N131" s="26">
        <v>0.5</v>
      </c>
      <c r="O131" s="112">
        <f>E127*N131</f>
        <v>5.8205999999999998</v>
      </c>
      <c r="P131" s="27">
        <v>4</v>
      </c>
      <c r="Q131" s="98">
        <f>N131*P131*$N$23</f>
        <v>2.2737330000000004</v>
      </c>
      <c r="R131" s="158"/>
      <c r="S131" s="158"/>
      <c r="T131" s="38"/>
      <c r="V131" s="158"/>
      <c r="W131" s="118"/>
    </row>
    <row r="132" spans="1:25" ht="18" customHeight="1" x14ac:dyDescent="0.25">
      <c r="A132" s="127"/>
      <c r="B132" s="113"/>
      <c r="C132" s="250"/>
      <c r="D132" s="110"/>
      <c r="E132" s="28"/>
      <c r="F132" s="29"/>
      <c r="G132" s="30"/>
      <c r="H132" s="29"/>
      <c r="I132" s="31"/>
      <c r="J132" s="30"/>
      <c r="K132" s="32"/>
      <c r="L132" s="42"/>
      <c r="M132" s="43"/>
      <c r="N132" s="44"/>
      <c r="O132" s="45"/>
      <c r="P132" s="29"/>
      <c r="Q132" s="46"/>
      <c r="R132" s="28"/>
      <c r="S132" s="28"/>
      <c r="T132" s="47"/>
      <c r="V132" s="28"/>
      <c r="W132" s="128"/>
    </row>
    <row r="133" spans="1:25" ht="12" x14ac:dyDescent="0.25">
      <c r="A133" s="129"/>
      <c r="B133" s="66"/>
      <c r="C133" s="99" t="s">
        <v>49</v>
      </c>
      <c r="D133" s="68"/>
      <c r="E133" s="100"/>
      <c r="F133" s="70"/>
      <c r="G133" s="71"/>
      <c r="H133" s="70"/>
      <c r="I133" s="101"/>
      <c r="J133" s="71"/>
      <c r="K133" s="102"/>
      <c r="L133" s="72"/>
      <c r="M133" s="73"/>
      <c r="N133" s="74"/>
      <c r="O133" s="74"/>
      <c r="P133" s="70"/>
      <c r="Q133" s="71"/>
      <c r="R133" s="75"/>
      <c r="S133" s="75"/>
      <c r="T133" s="76">
        <f>SUM(T113:T132)</f>
        <v>11644.90211857302</v>
      </c>
      <c r="V133" s="75"/>
      <c r="W133" s="130">
        <f>SUM(W113:W132)</f>
        <v>15393.0832819028</v>
      </c>
    </row>
    <row r="134" spans="1:25" ht="12" x14ac:dyDescent="0.25">
      <c r="A134" s="131"/>
      <c r="B134" s="66"/>
      <c r="C134" s="67"/>
      <c r="D134" s="68"/>
      <c r="E134" s="69"/>
      <c r="F134" s="70"/>
      <c r="G134" s="71"/>
      <c r="H134" s="70"/>
      <c r="I134" s="70"/>
      <c r="J134" s="71"/>
      <c r="K134" s="70"/>
      <c r="L134" s="72"/>
      <c r="M134" s="73"/>
      <c r="N134" s="74"/>
      <c r="O134" s="74"/>
      <c r="P134" s="70"/>
      <c r="Q134" s="71"/>
      <c r="R134" s="75"/>
      <c r="S134" s="75"/>
      <c r="T134" s="76"/>
      <c r="V134" s="75"/>
      <c r="W134" s="130"/>
    </row>
    <row r="135" spans="1:25" ht="12" x14ac:dyDescent="0.25">
      <c r="A135" s="131"/>
      <c r="B135" s="66"/>
      <c r="C135" s="67" t="s">
        <v>50</v>
      </c>
      <c r="D135" s="68"/>
      <c r="E135" s="69"/>
      <c r="F135" s="70"/>
      <c r="G135" s="71"/>
      <c r="H135" s="70"/>
      <c r="I135" s="70"/>
      <c r="J135" s="71"/>
      <c r="K135" s="70"/>
      <c r="L135" s="72"/>
      <c r="M135" s="73"/>
      <c r="N135" s="74"/>
      <c r="O135" s="75"/>
      <c r="P135" s="70"/>
      <c r="Q135" s="71"/>
      <c r="R135" s="75"/>
      <c r="S135" s="75"/>
      <c r="T135" s="76">
        <f>T91+T62+T111+T133</f>
        <v>61559.505937018897</v>
      </c>
      <c r="V135" s="75"/>
      <c r="W135" s="130">
        <f>W91+W62+W111+W133</f>
        <v>81373.857163639332</v>
      </c>
      <c r="X135" s="4">
        <f>W135/$W$150*100</f>
        <v>100</v>
      </c>
      <c r="Y135" s="15" t="s">
        <v>98</v>
      </c>
    </row>
    <row r="136" spans="1:25" hidden="1" x14ac:dyDescent="0.25">
      <c r="A136" s="132"/>
      <c r="C136" s="88" t="s">
        <v>27</v>
      </c>
      <c r="D136" s="89">
        <v>0.13300000000000001</v>
      </c>
      <c r="E136" s="90"/>
      <c r="T136" s="91">
        <f>D136*T135</f>
        <v>8187.4142896235135</v>
      </c>
      <c r="W136" s="133">
        <f>G136*W135</f>
        <v>0</v>
      </c>
    </row>
    <row r="137" spans="1:25" hidden="1" x14ac:dyDescent="0.25">
      <c r="A137" s="132"/>
      <c r="C137" s="88" t="s">
        <v>26</v>
      </c>
      <c r="E137" s="90"/>
      <c r="T137" s="91">
        <f>T135+T136</f>
        <v>69746.920226642411</v>
      </c>
      <c r="W137" s="133">
        <f>W135+W136</f>
        <v>81373.857163639332</v>
      </c>
    </row>
    <row r="138" spans="1:25" hidden="1" x14ac:dyDescent="0.25">
      <c r="A138" s="132"/>
      <c r="C138" s="88" t="s">
        <v>28</v>
      </c>
      <c r="D138" s="89">
        <v>0.11</v>
      </c>
      <c r="E138" s="90"/>
      <c r="T138" s="91">
        <f>D138*T137</f>
        <v>7672.1612249306654</v>
      </c>
      <c r="W138" s="133">
        <f>G138*W137</f>
        <v>0</v>
      </c>
    </row>
    <row r="139" spans="1:25" hidden="1" x14ac:dyDescent="0.25">
      <c r="A139" s="132"/>
      <c r="C139" s="88" t="s">
        <v>26</v>
      </c>
      <c r="E139" s="90"/>
      <c r="T139" s="91">
        <f>T137+T138</f>
        <v>77419.081451573074</v>
      </c>
      <c r="W139" s="133">
        <f>W137+W138</f>
        <v>81373.857163639332</v>
      </c>
    </row>
    <row r="140" spans="1:25" ht="14.5" hidden="1" thickTop="1" thickBot="1" x14ac:dyDescent="0.3">
      <c r="A140" s="134"/>
      <c r="B140" s="80"/>
      <c r="C140" s="81" t="s">
        <v>29</v>
      </c>
      <c r="D140" s="80"/>
      <c r="E140" s="82"/>
      <c r="F140" s="83"/>
      <c r="G140" s="84"/>
      <c r="H140" s="83"/>
      <c r="I140" s="83"/>
      <c r="J140" s="84"/>
      <c r="K140" s="83"/>
      <c r="L140" s="85"/>
      <c r="M140" s="86"/>
      <c r="N140" s="83"/>
      <c r="O140" s="84"/>
      <c r="P140" s="83"/>
      <c r="Q140" s="84"/>
      <c r="R140" s="84"/>
      <c r="S140" s="84"/>
      <c r="T140" s="87">
        <f>T139</f>
        <v>77419.081451573074</v>
      </c>
      <c r="V140" s="84"/>
      <c r="W140" s="135">
        <f>W139</f>
        <v>81373.857163639332</v>
      </c>
    </row>
    <row r="141" spans="1:25" hidden="1" x14ac:dyDescent="0.25">
      <c r="A141" s="132"/>
      <c r="W141" s="133"/>
    </row>
    <row r="142" spans="1:25" s="49" customFormat="1" ht="15" hidden="1" x14ac:dyDescent="0.3">
      <c r="A142" s="136"/>
      <c r="E142" s="50" t="s">
        <v>30</v>
      </c>
      <c r="F142" s="50"/>
      <c r="G142" s="51"/>
      <c r="H142" s="51"/>
      <c r="I142" s="51"/>
      <c r="J142" s="51"/>
      <c r="K142" s="51"/>
      <c r="L142" s="51"/>
      <c r="M142" s="52" t="s">
        <v>95</v>
      </c>
      <c r="N142" s="53"/>
      <c r="O142" s="53"/>
      <c r="W142" s="137"/>
    </row>
    <row r="143" spans="1:25" s="1" customFormat="1" ht="12.5" hidden="1" x14ac:dyDescent="0.25">
      <c r="A143" s="138"/>
      <c r="W143" s="139"/>
    </row>
    <row r="144" spans="1:25" s="1" customFormat="1" ht="14.25" hidden="1" customHeight="1" x14ac:dyDescent="0.25">
      <c r="A144" s="138"/>
      <c r="C144" s="163"/>
      <c r="D144" s="163"/>
      <c r="E144" s="54" t="s">
        <v>37</v>
      </c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4"/>
      <c r="W144" s="139"/>
    </row>
    <row r="145" spans="1:23" s="1" customFormat="1" ht="12.75" hidden="1" customHeight="1" x14ac:dyDescent="0.25">
      <c r="A145" s="138"/>
      <c r="E145" s="248" t="s">
        <v>0</v>
      </c>
      <c r="F145" s="248"/>
      <c r="G145" s="248"/>
      <c r="H145" s="248"/>
      <c r="I145" s="248"/>
      <c r="J145" s="248"/>
      <c r="K145" s="248"/>
      <c r="L145" s="248"/>
      <c r="M145" s="248"/>
      <c r="N145" s="248"/>
      <c r="O145" s="236"/>
      <c r="P145" s="236"/>
      <c r="Q145" s="236"/>
      <c r="R145" s="236"/>
      <c r="W145" s="139"/>
    </row>
    <row r="146" spans="1:23" ht="11.5" x14ac:dyDescent="0.25">
      <c r="A146" s="142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V146" s="15"/>
      <c r="W146" s="143"/>
    </row>
    <row r="147" spans="1:23" ht="9.75" customHeight="1" thickBot="1" x14ac:dyDescent="0.3">
      <c r="A147" s="142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V147" s="15"/>
      <c r="W147" s="143"/>
    </row>
    <row r="148" spans="1:23" ht="14" hidden="1" thickBot="1" x14ac:dyDescent="0.3">
      <c r="A148" s="132"/>
      <c r="W148" s="133"/>
    </row>
    <row r="149" spans="1:23" ht="14" hidden="1" thickBot="1" x14ac:dyDescent="0.3">
      <c r="A149" s="132"/>
      <c r="W149" s="133"/>
    </row>
    <row r="150" spans="1:23" ht="20.5" customHeight="1" thickTop="1" thickBot="1" x14ac:dyDescent="0.3">
      <c r="A150" s="134"/>
      <c r="B150" s="80"/>
      <c r="C150" s="81" t="s">
        <v>29</v>
      </c>
      <c r="D150" s="80"/>
      <c r="E150" s="82"/>
      <c r="F150" s="83"/>
      <c r="G150" s="84"/>
      <c r="H150" s="83"/>
      <c r="I150" s="83"/>
      <c r="J150" s="84"/>
      <c r="K150" s="83"/>
      <c r="L150" s="85"/>
      <c r="M150" s="86"/>
      <c r="N150" s="83"/>
      <c r="O150" s="84"/>
      <c r="P150" s="83"/>
      <c r="Q150" s="84"/>
      <c r="R150" s="84"/>
      <c r="S150" s="84"/>
      <c r="T150" s="87">
        <f>T149</f>
        <v>0</v>
      </c>
      <c r="V150" s="84"/>
      <c r="W150" s="135">
        <f>W135</f>
        <v>81373.857163639332</v>
      </c>
    </row>
    <row r="151" spans="1:23" ht="14.5" thickTop="1" thickBot="1" x14ac:dyDescent="0.3">
      <c r="A151" s="132"/>
      <c r="C151" s="88" t="s">
        <v>97</v>
      </c>
      <c r="D151" s="89">
        <v>0.2</v>
      </c>
      <c r="E151" s="90"/>
      <c r="T151" s="91">
        <f>D151*T150</f>
        <v>0</v>
      </c>
      <c r="W151" s="133">
        <f>D151*W150</f>
        <v>16274.771432727866</v>
      </c>
    </row>
    <row r="152" spans="1:23" ht="19" customHeight="1" thickTop="1" x14ac:dyDescent="0.25">
      <c r="A152" s="144"/>
      <c r="B152" s="145"/>
      <c r="C152" s="146" t="s">
        <v>29</v>
      </c>
      <c r="D152" s="145"/>
      <c r="E152" s="147"/>
      <c r="F152" s="148"/>
      <c r="G152" s="149"/>
      <c r="H152" s="148"/>
      <c r="I152" s="148"/>
      <c r="J152" s="149"/>
      <c r="K152" s="148"/>
      <c r="L152" s="150"/>
      <c r="M152" s="151"/>
      <c r="N152" s="148"/>
      <c r="O152" s="149"/>
      <c r="P152" s="148"/>
      <c r="Q152" s="149"/>
      <c r="R152" s="149"/>
      <c r="S152" s="149"/>
      <c r="T152" s="152">
        <f>T151</f>
        <v>0</v>
      </c>
      <c r="U152" s="108"/>
      <c r="V152" s="149"/>
      <c r="W152" s="153">
        <f>W150+W151</f>
        <v>97648.628596367198</v>
      </c>
    </row>
    <row r="157" spans="1:23" x14ac:dyDescent="0.25">
      <c r="D157" s="329" t="s">
        <v>108</v>
      </c>
      <c r="E157" s="330"/>
      <c r="F157" s="331"/>
      <c r="G157" s="332" t="s">
        <v>109</v>
      </c>
      <c r="H157" s="331"/>
      <c r="I157" s="331"/>
      <c r="J157" s="332"/>
      <c r="K157" s="331"/>
      <c r="L157" s="333"/>
      <c r="M157" s="334"/>
      <c r="N157" s="335"/>
      <c r="O157" s="330"/>
      <c r="P157" s="331"/>
      <c r="Q157" s="332"/>
      <c r="R157" s="330"/>
      <c r="S157" s="330"/>
      <c r="T157" s="336"/>
      <c r="U157" s="337"/>
      <c r="V157" s="338" t="s">
        <v>109</v>
      </c>
      <c r="W157" s="338"/>
    </row>
  </sheetData>
  <mergeCells count="159">
    <mergeCell ref="I27:K31"/>
    <mergeCell ref="L27:Q27"/>
    <mergeCell ref="R27:R31"/>
    <mergeCell ref="S27:S31"/>
    <mergeCell ref="T27:T31"/>
    <mergeCell ref="V157:W157"/>
    <mergeCell ref="R14:R18"/>
    <mergeCell ref="S14:S18"/>
    <mergeCell ref="T14:T18"/>
    <mergeCell ref="L15:L18"/>
    <mergeCell ref="M15:M18"/>
    <mergeCell ref="N15:N18"/>
    <mergeCell ref="O15:O18"/>
    <mergeCell ref="C68:C79"/>
    <mergeCell ref="S68:S79"/>
    <mergeCell ref="T68:T79"/>
    <mergeCell ref="L69:L70"/>
    <mergeCell ref="R69:R79"/>
    <mergeCell ref="L71:L72"/>
    <mergeCell ref="L73:L74"/>
    <mergeCell ref="L75:L76"/>
    <mergeCell ref="L77:L78"/>
    <mergeCell ref="E27:E31"/>
    <mergeCell ref="C41:C43"/>
    <mergeCell ref="S41:S42"/>
    <mergeCell ref="T41:T42"/>
    <mergeCell ref="L42:L43"/>
    <mergeCell ref="P21:R21"/>
    <mergeCell ref="M28:M31"/>
    <mergeCell ref="N28:N31"/>
    <mergeCell ref="A21:B21"/>
    <mergeCell ref="A1:C1"/>
    <mergeCell ref="D1:S1"/>
    <mergeCell ref="E5:R5"/>
    <mergeCell ref="A8:B8"/>
    <mergeCell ref="P8:R8"/>
    <mergeCell ref="E9:G9"/>
    <mergeCell ref="D10:F10"/>
    <mergeCell ref="N10:P10"/>
    <mergeCell ref="J12:L12"/>
    <mergeCell ref="Q12:S12"/>
    <mergeCell ref="A14:A18"/>
    <mergeCell ref="B14:B18"/>
    <mergeCell ref="C14:C18"/>
    <mergeCell ref="D14:D18"/>
    <mergeCell ref="E14:E18"/>
    <mergeCell ref="P15:P18"/>
    <mergeCell ref="Q15:Q18"/>
    <mergeCell ref="A19:S19"/>
    <mergeCell ref="A3:E3"/>
    <mergeCell ref="A6:S6"/>
    <mergeCell ref="F14:H18"/>
    <mergeCell ref="I14:K18"/>
    <mergeCell ref="L14:Q14"/>
    <mergeCell ref="C53:C55"/>
    <mergeCell ref="S53:S54"/>
    <mergeCell ref="T53:T54"/>
    <mergeCell ref="L54:L55"/>
    <mergeCell ref="E22:G22"/>
    <mergeCell ref="D23:F23"/>
    <mergeCell ref="N23:P23"/>
    <mergeCell ref="J25:L25"/>
    <mergeCell ref="Q25:S25"/>
    <mergeCell ref="C44:C46"/>
    <mergeCell ref="S44:S45"/>
    <mergeCell ref="T44:T45"/>
    <mergeCell ref="L45:L46"/>
    <mergeCell ref="P28:P31"/>
    <mergeCell ref="Q28:Q31"/>
    <mergeCell ref="A32:T34"/>
    <mergeCell ref="B35:B38"/>
    <mergeCell ref="C35:C40"/>
    <mergeCell ref="S35:S36"/>
    <mergeCell ref="T35:T36"/>
    <mergeCell ref="L36:L37"/>
    <mergeCell ref="B39:B40"/>
    <mergeCell ref="O28:O31"/>
    <mergeCell ref="F27:H31"/>
    <mergeCell ref="B127:B129"/>
    <mergeCell ref="C127:C132"/>
    <mergeCell ref="S127:S128"/>
    <mergeCell ref="T127:T128"/>
    <mergeCell ref="L128:L129"/>
    <mergeCell ref="B81:B84"/>
    <mergeCell ref="C81:C86"/>
    <mergeCell ref="S81:S82"/>
    <mergeCell ref="T81:T82"/>
    <mergeCell ref="L82:L83"/>
    <mergeCell ref="B85:B86"/>
    <mergeCell ref="B87:B89"/>
    <mergeCell ref="C87:C90"/>
    <mergeCell ref="S87:S88"/>
    <mergeCell ref="T87:T88"/>
    <mergeCell ref="L88:L89"/>
    <mergeCell ref="A92:T92"/>
    <mergeCell ref="E145:R145"/>
    <mergeCell ref="C105:C107"/>
    <mergeCell ref="S105:S106"/>
    <mergeCell ref="T105:T106"/>
    <mergeCell ref="L106:L107"/>
    <mergeCell ref="C108:C110"/>
    <mergeCell ref="S108:S109"/>
    <mergeCell ref="T108:T109"/>
    <mergeCell ref="L109:L110"/>
    <mergeCell ref="C113:C115"/>
    <mergeCell ref="S113:S115"/>
    <mergeCell ref="T113:T115"/>
    <mergeCell ref="R114:R115"/>
    <mergeCell ref="C117:C120"/>
    <mergeCell ref="S117:S120"/>
    <mergeCell ref="T117:T120"/>
    <mergeCell ref="C56:C58"/>
    <mergeCell ref="R118:R120"/>
    <mergeCell ref="V14:V18"/>
    <mergeCell ref="C97:C99"/>
    <mergeCell ref="S97:S99"/>
    <mergeCell ref="T97:T99"/>
    <mergeCell ref="R98:R99"/>
    <mergeCell ref="C101:C103"/>
    <mergeCell ref="S101:S103"/>
    <mergeCell ref="T101:T103"/>
    <mergeCell ref="R102:R103"/>
    <mergeCell ref="A112:T112"/>
    <mergeCell ref="B117:B118"/>
    <mergeCell ref="L28:L31"/>
    <mergeCell ref="A27:A31"/>
    <mergeCell ref="B27:B31"/>
    <mergeCell ref="C27:C31"/>
    <mergeCell ref="D27:D31"/>
    <mergeCell ref="A63:T63"/>
    <mergeCell ref="C64:C66"/>
    <mergeCell ref="S64:S66"/>
    <mergeCell ref="T64:T66"/>
    <mergeCell ref="R65:R66"/>
    <mergeCell ref="L51:L52"/>
    <mergeCell ref="W14:W18"/>
    <mergeCell ref="B122:B123"/>
    <mergeCell ref="C122:C125"/>
    <mergeCell ref="S122:S125"/>
    <mergeCell ref="T122:T125"/>
    <mergeCell ref="R123:R125"/>
    <mergeCell ref="S56:S57"/>
    <mergeCell ref="T56:T57"/>
    <mergeCell ref="L57:L58"/>
    <mergeCell ref="C59:C61"/>
    <mergeCell ref="S59:S60"/>
    <mergeCell ref="T59:T60"/>
    <mergeCell ref="L60:L61"/>
    <mergeCell ref="C47:C49"/>
    <mergeCell ref="S47:S48"/>
    <mergeCell ref="T47:T48"/>
    <mergeCell ref="L48:L49"/>
    <mergeCell ref="C50:C52"/>
    <mergeCell ref="S50:S51"/>
    <mergeCell ref="T50:T51"/>
    <mergeCell ref="C93:C95"/>
    <mergeCell ref="S93:S95"/>
    <mergeCell ref="T93:T95"/>
    <mergeCell ref="R94:R95"/>
  </mergeCells>
  <pageMargins left="0.98425196850393704" right="0.59055118110236215" top="0.78740157480314965" bottom="0.78740157480314965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 &amp; Robert</dc:creator>
  <cp:lastModifiedBy>GTG Group LLC</cp:lastModifiedBy>
  <cp:lastPrinted>2024-06-06T04:10:23Z</cp:lastPrinted>
  <dcterms:created xsi:type="dcterms:W3CDTF">2000-04-17T03:23:27Z</dcterms:created>
  <dcterms:modified xsi:type="dcterms:W3CDTF">2024-06-06T04:13:58Z</dcterms:modified>
</cp:coreProperties>
</file>